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jgalaviz\Desktop\jeovani\2026\2026\2do Trimestre LDF\"/>
    </mc:Choice>
  </mc:AlternateContent>
  <xr:revisionPtr revIDLastSave="0" documentId="13_ncr:1_{FA97654F-779C-42C1-A5D9-44578F14DBF2}" xr6:coauthVersionLast="47" xr6:coauthVersionMax="47" xr10:uidLastSave="{00000000-0000-0000-0000-000000000000}"/>
  <bookViews>
    <workbookView xWindow="-120" yWindow="-120" windowWidth="29040" windowHeight="15720" activeTab="5" xr2:uid="{00000000-000D-0000-FFFF-FFFF00000000}"/>
  </bookViews>
  <sheets>
    <sheet name="Formato5" sheetId="18" r:id="rId1"/>
    <sheet name="Formato 4" sheetId="20" r:id="rId2"/>
    <sheet name="Formato6a" sheetId="17" r:id="rId3"/>
    <sheet name="Formato6b" sheetId="21" r:id="rId4"/>
    <sheet name="Formato6c" sheetId="16" r:id="rId5"/>
    <sheet name="Formato 6d" sheetId="15" r:id="rId6"/>
  </sheets>
  <externalReferences>
    <externalReference r:id="rId7"/>
    <externalReference r:id="rId8"/>
    <externalReference r:id="rId9"/>
    <externalReference r:id="rId10"/>
    <externalReference r:id="rId11"/>
    <externalReference r:id="rId12"/>
  </externalReferences>
  <definedNames>
    <definedName name="______________EJE1" localSheetId="5">[1]INICIO!$Y$166:$Y$186</definedName>
    <definedName name="______________EJE1" localSheetId="0">#REF!</definedName>
    <definedName name="______________EJE1" localSheetId="2">#REF!</definedName>
    <definedName name="______________EJE1" localSheetId="3">#REF!</definedName>
    <definedName name="______________EJE1" localSheetId="4">[1]INICIO!$Y$166:$Y$186</definedName>
    <definedName name="______________EJE1">#REF!</definedName>
    <definedName name="______________EJE2" localSheetId="5">[1]INICIO!$Y$188:$Y$229</definedName>
    <definedName name="______________EJE2" localSheetId="0">#REF!</definedName>
    <definedName name="______________EJE2" localSheetId="2">#REF!</definedName>
    <definedName name="______________EJE2" localSheetId="3">#REF!</definedName>
    <definedName name="______________EJE2" localSheetId="4">[1]INICIO!$Y$188:$Y$229</definedName>
    <definedName name="______________EJE2">#REF!</definedName>
    <definedName name="______________EJE3" localSheetId="5">[1]INICIO!$Y$231:$Y$247</definedName>
    <definedName name="______________EJE3" localSheetId="0">#REF!</definedName>
    <definedName name="______________EJE3" localSheetId="2">#REF!</definedName>
    <definedName name="______________EJE3" localSheetId="3">#REF!</definedName>
    <definedName name="______________EJE3" localSheetId="4">[1]INICIO!$Y$231:$Y$247</definedName>
    <definedName name="______________EJE3">#REF!</definedName>
    <definedName name="______________EJE4" localSheetId="5">[1]INICIO!$Y$249:$Y$272</definedName>
    <definedName name="______________EJE4" localSheetId="0">#REF!</definedName>
    <definedName name="______________EJE4" localSheetId="2">#REF!</definedName>
    <definedName name="______________EJE4" localSheetId="3">#REF!</definedName>
    <definedName name="______________EJE4" localSheetId="4">[1]INICIO!$Y$249:$Y$272</definedName>
    <definedName name="______________EJE4">#REF!</definedName>
    <definedName name="______________EJE5" localSheetId="5">[1]INICIO!$Y$274:$Y$287</definedName>
    <definedName name="______________EJE5" localSheetId="0">#REF!</definedName>
    <definedName name="______________EJE5" localSheetId="2">#REF!</definedName>
    <definedName name="______________EJE5" localSheetId="3">#REF!</definedName>
    <definedName name="______________EJE5" localSheetId="4">[1]INICIO!$Y$274:$Y$287</definedName>
    <definedName name="______________EJE5">#REF!</definedName>
    <definedName name="______________EJE7" localSheetId="5">[1]INICIO!$Y$316:$Y$356</definedName>
    <definedName name="______________EJE7" localSheetId="0">#REF!</definedName>
    <definedName name="______________EJE7" localSheetId="2">#REF!</definedName>
    <definedName name="______________EJE7" localSheetId="3">#REF!</definedName>
    <definedName name="______________EJE7" localSheetId="4">[1]INICIO!$Y$316:$Y$356</definedName>
    <definedName name="______________EJE7">#REF!</definedName>
    <definedName name="_____________EJE6" localSheetId="5">[1]INICIO!$Y$289:$Y$314</definedName>
    <definedName name="_____________EJE6" localSheetId="0">#REF!</definedName>
    <definedName name="_____________EJE6" localSheetId="2">#REF!</definedName>
    <definedName name="_____________EJE6" localSheetId="3">#REF!</definedName>
    <definedName name="_____________EJE6" localSheetId="4">[1]INICIO!$Y$289:$Y$314</definedName>
    <definedName name="_____________EJE6">#REF!</definedName>
    <definedName name="____________EJE1" localSheetId="5">[1]INICIO!$Y$166:$Y$186</definedName>
    <definedName name="____________EJE1" localSheetId="0">#REF!</definedName>
    <definedName name="____________EJE1" localSheetId="2">#REF!</definedName>
    <definedName name="____________EJE1" localSheetId="3">#REF!</definedName>
    <definedName name="____________EJE1" localSheetId="4">[1]INICIO!$Y$166:$Y$186</definedName>
    <definedName name="____________EJE1">#REF!</definedName>
    <definedName name="____________EJE2" localSheetId="5">[1]INICIO!$Y$188:$Y$229</definedName>
    <definedName name="____________EJE2" localSheetId="0">#REF!</definedName>
    <definedName name="____________EJE2" localSheetId="2">#REF!</definedName>
    <definedName name="____________EJE2" localSheetId="3">#REF!</definedName>
    <definedName name="____________EJE2" localSheetId="4">[1]INICIO!$Y$188:$Y$229</definedName>
    <definedName name="____________EJE2">#REF!</definedName>
    <definedName name="____________EJE3" localSheetId="5">[1]INICIO!$Y$231:$Y$247</definedName>
    <definedName name="____________EJE3" localSheetId="0">#REF!</definedName>
    <definedName name="____________EJE3" localSheetId="2">#REF!</definedName>
    <definedName name="____________EJE3" localSheetId="3">#REF!</definedName>
    <definedName name="____________EJE3" localSheetId="4">[1]INICIO!$Y$231:$Y$247</definedName>
    <definedName name="____________EJE3">#REF!</definedName>
    <definedName name="____________EJE4" localSheetId="5">[1]INICIO!$Y$249:$Y$272</definedName>
    <definedName name="____________EJE4" localSheetId="0">#REF!</definedName>
    <definedName name="____________EJE4" localSheetId="2">#REF!</definedName>
    <definedName name="____________EJE4" localSheetId="3">#REF!</definedName>
    <definedName name="____________EJE4" localSheetId="4">[1]INICIO!$Y$249:$Y$272</definedName>
    <definedName name="____________EJE4">#REF!</definedName>
    <definedName name="____________EJE5" localSheetId="5">[1]INICIO!$Y$274:$Y$287</definedName>
    <definedName name="____________EJE5" localSheetId="0">#REF!</definedName>
    <definedName name="____________EJE5" localSheetId="2">#REF!</definedName>
    <definedName name="____________EJE5" localSheetId="3">#REF!</definedName>
    <definedName name="____________EJE5" localSheetId="4">[1]INICIO!$Y$274:$Y$287</definedName>
    <definedName name="____________EJE5">#REF!</definedName>
    <definedName name="____________EJE7" localSheetId="5">[1]INICIO!$Y$316:$Y$356</definedName>
    <definedName name="____________EJE7" localSheetId="0">#REF!</definedName>
    <definedName name="____________EJE7" localSheetId="2">#REF!</definedName>
    <definedName name="____________EJE7" localSheetId="3">#REF!</definedName>
    <definedName name="____________EJE7" localSheetId="4">[1]INICIO!$Y$316:$Y$356</definedName>
    <definedName name="____________EJE7">#REF!</definedName>
    <definedName name="___________EJE6" localSheetId="5">[1]INICIO!$Y$289:$Y$314</definedName>
    <definedName name="___________EJE6" localSheetId="0">#REF!</definedName>
    <definedName name="___________EJE6" localSheetId="2">#REF!</definedName>
    <definedName name="___________EJE6" localSheetId="3">#REF!</definedName>
    <definedName name="___________EJE6" localSheetId="4">[1]INICIO!$Y$289:$Y$314</definedName>
    <definedName name="___________EJE6">#REF!</definedName>
    <definedName name="__________EJE1" localSheetId="5">[1]INICIO!$Y$166:$Y$186</definedName>
    <definedName name="__________EJE1" localSheetId="0">#REF!</definedName>
    <definedName name="__________EJE1" localSheetId="2">#REF!</definedName>
    <definedName name="__________EJE1" localSheetId="3">#REF!</definedName>
    <definedName name="__________EJE1" localSheetId="4">[1]INICIO!$Y$166:$Y$186</definedName>
    <definedName name="__________EJE1">#REF!</definedName>
    <definedName name="__________EJE2" localSheetId="5">[1]INICIO!$Y$188:$Y$229</definedName>
    <definedName name="__________EJE2" localSheetId="0">#REF!</definedName>
    <definedName name="__________EJE2" localSheetId="2">#REF!</definedName>
    <definedName name="__________EJE2" localSheetId="3">#REF!</definedName>
    <definedName name="__________EJE2" localSheetId="4">[1]INICIO!$Y$188:$Y$229</definedName>
    <definedName name="__________EJE2">#REF!</definedName>
    <definedName name="__________EJE3" localSheetId="5">[1]INICIO!$Y$231:$Y$247</definedName>
    <definedName name="__________EJE3" localSheetId="0">#REF!</definedName>
    <definedName name="__________EJE3" localSheetId="2">#REF!</definedName>
    <definedName name="__________EJE3" localSheetId="3">#REF!</definedName>
    <definedName name="__________EJE3" localSheetId="4">[1]INICIO!$Y$231:$Y$247</definedName>
    <definedName name="__________EJE3">#REF!</definedName>
    <definedName name="__________EJE4" localSheetId="5">[1]INICIO!$Y$249:$Y$272</definedName>
    <definedName name="__________EJE4" localSheetId="0">#REF!</definedName>
    <definedName name="__________EJE4" localSheetId="2">#REF!</definedName>
    <definedName name="__________EJE4" localSheetId="3">#REF!</definedName>
    <definedName name="__________EJE4" localSheetId="4">[1]INICIO!$Y$249:$Y$272</definedName>
    <definedName name="__________EJE4">#REF!</definedName>
    <definedName name="__________EJE5" localSheetId="5">[1]INICIO!$Y$274:$Y$287</definedName>
    <definedName name="__________EJE5" localSheetId="0">#REF!</definedName>
    <definedName name="__________EJE5" localSheetId="2">#REF!</definedName>
    <definedName name="__________EJE5" localSheetId="3">#REF!</definedName>
    <definedName name="__________EJE5" localSheetId="4">[1]INICIO!$Y$274:$Y$287</definedName>
    <definedName name="__________EJE5">#REF!</definedName>
    <definedName name="__________EJE6" localSheetId="5">[1]INICIO!$Y$289:$Y$314</definedName>
    <definedName name="__________EJE6" localSheetId="0">#REF!</definedName>
    <definedName name="__________EJE6" localSheetId="2">#REF!</definedName>
    <definedName name="__________EJE6" localSheetId="3">#REF!</definedName>
    <definedName name="__________EJE6" localSheetId="4">[1]INICIO!$Y$289:$Y$314</definedName>
    <definedName name="__________EJE6">#REF!</definedName>
    <definedName name="__________EJE7" localSheetId="5">[1]INICIO!$Y$316:$Y$356</definedName>
    <definedName name="__________EJE7" localSheetId="0">#REF!</definedName>
    <definedName name="__________EJE7" localSheetId="2">#REF!</definedName>
    <definedName name="__________EJE7" localSheetId="3">#REF!</definedName>
    <definedName name="__________EJE7" localSheetId="4">[1]INICIO!$Y$316:$Y$356</definedName>
    <definedName name="__________EJE7">#REF!</definedName>
    <definedName name="________EJE1" localSheetId="5">[1]INICIO!$Y$166:$Y$186</definedName>
    <definedName name="________EJE1" localSheetId="0">#REF!</definedName>
    <definedName name="________EJE1" localSheetId="2">#REF!</definedName>
    <definedName name="________EJE1" localSheetId="3">#REF!</definedName>
    <definedName name="________EJE1" localSheetId="4">[1]INICIO!$Y$166:$Y$186</definedName>
    <definedName name="________EJE1">#REF!</definedName>
    <definedName name="________EJE2" localSheetId="5">[1]INICIO!$Y$188:$Y$229</definedName>
    <definedName name="________EJE2" localSheetId="0">#REF!</definedName>
    <definedName name="________EJE2" localSheetId="2">#REF!</definedName>
    <definedName name="________EJE2" localSheetId="3">#REF!</definedName>
    <definedName name="________EJE2" localSheetId="4">[1]INICIO!$Y$188:$Y$229</definedName>
    <definedName name="________EJE2">#REF!</definedName>
    <definedName name="________EJE3" localSheetId="5">[1]INICIO!$Y$231:$Y$247</definedName>
    <definedName name="________EJE3" localSheetId="0">#REF!</definedName>
    <definedName name="________EJE3" localSheetId="2">#REF!</definedName>
    <definedName name="________EJE3" localSheetId="3">#REF!</definedName>
    <definedName name="________EJE3" localSheetId="4">[1]INICIO!$Y$231:$Y$247</definedName>
    <definedName name="________EJE3">#REF!</definedName>
    <definedName name="________EJE4" localSheetId="5">[1]INICIO!$Y$249:$Y$272</definedName>
    <definedName name="________EJE4" localSheetId="0">#REF!</definedName>
    <definedName name="________EJE4" localSheetId="2">#REF!</definedName>
    <definedName name="________EJE4" localSheetId="3">#REF!</definedName>
    <definedName name="________EJE4" localSheetId="4">[1]INICIO!$Y$249:$Y$272</definedName>
    <definedName name="________EJE4">#REF!</definedName>
    <definedName name="________EJE5" localSheetId="5">[1]INICIO!$Y$274:$Y$287</definedName>
    <definedName name="________EJE5" localSheetId="0">#REF!</definedName>
    <definedName name="________EJE5" localSheetId="2">#REF!</definedName>
    <definedName name="________EJE5" localSheetId="3">#REF!</definedName>
    <definedName name="________EJE5" localSheetId="4">[1]INICIO!$Y$274:$Y$287</definedName>
    <definedName name="________EJE5">#REF!</definedName>
    <definedName name="________EJE6" localSheetId="5">[1]INICIO!$Y$289:$Y$314</definedName>
    <definedName name="________EJE6" localSheetId="0">#REF!</definedName>
    <definedName name="________EJE6" localSheetId="2">#REF!</definedName>
    <definedName name="________EJE6" localSheetId="3">#REF!</definedName>
    <definedName name="________EJE6" localSheetId="4">[1]INICIO!$Y$289:$Y$314</definedName>
    <definedName name="________EJE6">#REF!</definedName>
    <definedName name="________EJE7" localSheetId="5">[1]INICIO!$Y$316:$Y$356</definedName>
    <definedName name="________EJE7" localSheetId="0">#REF!</definedName>
    <definedName name="________EJE7" localSheetId="2">#REF!</definedName>
    <definedName name="________EJE7" localSheetId="3">#REF!</definedName>
    <definedName name="________EJE7" localSheetId="4">[1]INICIO!$Y$316:$Y$356</definedName>
    <definedName name="________EJE7">#REF!</definedName>
    <definedName name="_______EJE1" localSheetId="1">#REF!</definedName>
    <definedName name="_______EJE1" localSheetId="5">[2]INICIO!$Y$166:$Y$186</definedName>
    <definedName name="_______EJE1" localSheetId="0">#REF!</definedName>
    <definedName name="_______EJE1" localSheetId="2">#REF!</definedName>
    <definedName name="_______EJE1" localSheetId="3">#REF!</definedName>
    <definedName name="_______EJE1" localSheetId="4">[2]INICIO!$Y$166:$Y$186</definedName>
    <definedName name="_______EJE1">#REF!</definedName>
    <definedName name="_______EJE2" localSheetId="1">#REF!</definedName>
    <definedName name="_______EJE2" localSheetId="5">[2]INICIO!$Y$188:$Y$229</definedName>
    <definedName name="_______EJE2" localSheetId="0">#REF!</definedName>
    <definedName name="_______EJE2" localSheetId="2">#REF!</definedName>
    <definedName name="_______EJE2" localSheetId="3">#REF!</definedName>
    <definedName name="_______EJE2" localSheetId="4">[2]INICIO!$Y$188:$Y$229</definedName>
    <definedName name="_______EJE2">#REF!</definedName>
    <definedName name="_______EJE3" localSheetId="1">#REF!</definedName>
    <definedName name="_______EJE3" localSheetId="5">[2]INICIO!$Y$231:$Y$247</definedName>
    <definedName name="_______EJE3" localSheetId="0">#REF!</definedName>
    <definedName name="_______EJE3" localSheetId="2">#REF!</definedName>
    <definedName name="_______EJE3" localSheetId="3">#REF!</definedName>
    <definedName name="_______EJE3" localSheetId="4">[2]INICIO!$Y$231:$Y$247</definedName>
    <definedName name="_______EJE3">#REF!</definedName>
    <definedName name="_______EJE4" localSheetId="1">#REF!</definedName>
    <definedName name="_______EJE4" localSheetId="5">[2]INICIO!$Y$249:$Y$272</definedName>
    <definedName name="_______EJE4" localSheetId="0">#REF!</definedName>
    <definedName name="_______EJE4" localSheetId="2">#REF!</definedName>
    <definedName name="_______EJE4" localSheetId="3">#REF!</definedName>
    <definedName name="_______EJE4" localSheetId="4">[2]INICIO!$Y$249:$Y$272</definedName>
    <definedName name="_______EJE4">#REF!</definedName>
    <definedName name="_______EJE5" localSheetId="1">#REF!</definedName>
    <definedName name="_______EJE5" localSheetId="5">[2]INICIO!$Y$274:$Y$287</definedName>
    <definedName name="_______EJE5" localSheetId="0">#REF!</definedName>
    <definedName name="_______EJE5" localSheetId="2">#REF!</definedName>
    <definedName name="_______EJE5" localSheetId="3">#REF!</definedName>
    <definedName name="_______EJE5" localSheetId="4">[2]INICIO!$Y$274:$Y$287</definedName>
    <definedName name="_______EJE5">#REF!</definedName>
    <definedName name="_______EJE6" localSheetId="1">#REF!</definedName>
    <definedName name="_______EJE6" localSheetId="5">[2]INICIO!$Y$289:$Y$314</definedName>
    <definedName name="_______EJE6" localSheetId="0">#REF!</definedName>
    <definedName name="_______EJE6" localSheetId="2">#REF!</definedName>
    <definedName name="_______EJE6" localSheetId="3">#REF!</definedName>
    <definedName name="_______EJE6" localSheetId="4">[2]INICIO!$Y$289:$Y$314</definedName>
    <definedName name="_______EJE6">#REF!</definedName>
    <definedName name="_______EJE7" localSheetId="1">#REF!</definedName>
    <definedName name="_______EJE7" localSheetId="5">[2]INICIO!$Y$316:$Y$356</definedName>
    <definedName name="_______EJE7" localSheetId="0">#REF!</definedName>
    <definedName name="_______EJE7" localSheetId="2">#REF!</definedName>
    <definedName name="_______EJE7" localSheetId="3">#REF!</definedName>
    <definedName name="_______EJE7" localSheetId="4">[2]INICIO!$Y$316:$Y$356</definedName>
    <definedName name="_______EJE7">#REF!</definedName>
    <definedName name="______EJE1" localSheetId="1">#REF!</definedName>
    <definedName name="______EJE1" localSheetId="5">[2]INICIO!$Y$166:$Y$186</definedName>
    <definedName name="______EJE1" localSheetId="0">#REF!</definedName>
    <definedName name="______EJE1" localSheetId="2">#REF!</definedName>
    <definedName name="______EJE1" localSheetId="3">#REF!</definedName>
    <definedName name="______EJE1" localSheetId="4">[2]INICIO!$Y$166:$Y$186</definedName>
    <definedName name="______EJE1">#REF!</definedName>
    <definedName name="______EJE2" localSheetId="1">#REF!</definedName>
    <definedName name="______EJE2" localSheetId="5">[2]INICIO!$Y$188:$Y$229</definedName>
    <definedName name="______EJE2" localSheetId="0">#REF!</definedName>
    <definedName name="______EJE2" localSheetId="2">#REF!</definedName>
    <definedName name="______EJE2" localSheetId="3">#REF!</definedName>
    <definedName name="______EJE2" localSheetId="4">[2]INICIO!$Y$188:$Y$229</definedName>
    <definedName name="______EJE2">#REF!</definedName>
    <definedName name="______EJE3" localSheetId="1">#REF!</definedName>
    <definedName name="______EJE3" localSheetId="5">[2]INICIO!$Y$231:$Y$247</definedName>
    <definedName name="______EJE3" localSheetId="0">#REF!</definedName>
    <definedName name="______EJE3" localSheetId="2">#REF!</definedName>
    <definedName name="______EJE3" localSheetId="3">#REF!</definedName>
    <definedName name="______EJE3" localSheetId="4">[2]INICIO!$Y$231:$Y$247</definedName>
    <definedName name="______EJE3">#REF!</definedName>
    <definedName name="______EJE4" localSheetId="1">#REF!</definedName>
    <definedName name="______EJE4" localSheetId="5">[2]INICIO!$Y$249:$Y$272</definedName>
    <definedName name="______EJE4" localSheetId="0">#REF!</definedName>
    <definedName name="______EJE4" localSheetId="2">#REF!</definedName>
    <definedName name="______EJE4" localSheetId="3">#REF!</definedName>
    <definedName name="______EJE4" localSheetId="4">[2]INICIO!$Y$249:$Y$272</definedName>
    <definedName name="______EJE4">#REF!</definedName>
    <definedName name="______EJE5" localSheetId="1">#REF!</definedName>
    <definedName name="______EJE5" localSheetId="5">[2]INICIO!$Y$274:$Y$287</definedName>
    <definedName name="______EJE5" localSheetId="0">#REF!</definedName>
    <definedName name="______EJE5" localSheetId="2">#REF!</definedName>
    <definedName name="______EJE5" localSheetId="3">#REF!</definedName>
    <definedName name="______EJE5" localSheetId="4">[2]INICIO!$Y$274:$Y$287</definedName>
    <definedName name="______EJE5">#REF!</definedName>
    <definedName name="______EJE6" localSheetId="1">#REF!</definedName>
    <definedName name="______EJE6" localSheetId="5">[2]INICIO!$Y$289:$Y$314</definedName>
    <definedName name="______EJE6" localSheetId="0">#REF!</definedName>
    <definedName name="______EJE6" localSheetId="2">#REF!</definedName>
    <definedName name="______EJE6" localSheetId="3">#REF!</definedName>
    <definedName name="______EJE6" localSheetId="4">[2]INICIO!$Y$289:$Y$314</definedName>
    <definedName name="______EJE6">#REF!</definedName>
    <definedName name="______EJE7" localSheetId="1">#REF!</definedName>
    <definedName name="______EJE7" localSheetId="5">[2]INICIO!$Y$316:$Y$356</definedName>
    <definedName name="______EJE7" localSheetId="0">#REF!</definedName>
    <definedName name="______EJE7" localSheetId="2">#REF!</definedName>
    <definedName name="______EJE7" localSheetId="3">#REF!</definedName>
    <definedName name="______EJE7" localSheetId="4">[2]INICIO!$Y$316:$Y$356</definedName>
    <definedName name="______EJE7">#REF!</definedName>
    <definedName name="_____EJE1" localSheetId="1">#REF!</definedName>
    <definedName name="_____EJE1" localSheetId="5">[2]INICIO!$Y$166:$Y$186</definedName>
    <definedName name="_____EJE1" localSheetId="0">#REF!</definedName>
    <definedName name="_____EJE1" localSheetId="2">#REF!</definedName>
    <definedName name="_____EJE1" localSheetId="3">#REF!</definedName>
    <definedName name="_____EJE1" localSheetId="4">[2]INICIO!$Y$166:$Y$186</definedName>
    <definedName name="_____EJE1">#REF!</definedName>
    <definedName name="_____EJE2" localSheetId="1">#REF!</definedName>
    <definedName name="_____EJE2" localSheetId="5">[2]INICIO!$Y$188:$Y$229</definedName>
    <definedName name="_____EJE2" localSheetId="0">#REF!</definedName>
    <definedName name="_____EJE2" localSheetId="2">#REF!</definedName>
    <definedName name="_____EJE2" localSheetId="3">#REF!</definedName>
    <definedName name="_____EJE2" localSheetId="4">[2]INICIO!$Y$188:$Y$229</definedName>
    <definedName name="_____EJE2">#REF!</definedName>
    <definedName name="_____EJE3" localSheetId="1">#REF!</definedName>
    <definedName name="_____EJE3" localSheetId="5">[2]INICIO!$Y$231:$Y$247</definedName>
    <definedName name="_____EJE3" localSheetId="0">#REF!</definedName>
    <definedName name="_____EJE3" localSheetId="2">#REF!</definedName>
    <definedName name="_____EJE3" localSheetId="3">#REF!</definedName>
    <definedName name="_____EJE3" localSheetId="4">[2]INICIO!$Y$231:$Y$247</definedName>
    <definedName name="_____EJE3">#REF!</definedName>
    <definedName name="_____EJE4" localSheetId="1">#REF!</definedName>
    <definedName name="_____EJE4" localSheetId="5">[2]INICIO!$Y$249:$Y$272</definedName>
    <definedName name="_____EJE4" localSheetId="0">#REF!</definedName>
    <definedName name="_____EJE4" localSheetId="2">#REF!</definedName>
    <definedName name="_____EJE4" localSheetId="3">#REF!</definedName>
    <definedName name="_____EJE4" localSheetId="4">[2]INICIO!$Y$249:$Y$272</definedName>
    <definedName name="_____EJE4">#REF!</definedName>
    <definedName name="_____EJE5" localSheetId="1">#REF!</definedName>
    <definedName name="_____EJE5" localSheetId="5">[2]INICIO!$Y$274:$Y$287</definedName>
    <definedName name="_____EJE5" localSheetId="0">#REF!</definedName>
    <definedName name="_____EJE5" localSheetId="2">#REF!</definedName>
    <definedName name="_____EJE5" localSheetId="3">#REF!</definedName>
    <definedName name="_____EJE5" localSheetId="4">[2]INICIO!$Y$274:$Y$287</definedName>
    <definedName name="_____EJE5">#REF!</definedName>
    <definedName name="_____EJE6" localSheetId="1">#REF!</definedName>
    <definedName name="_____EJE6" localSheetId="5">[2]INICIO!$Y$289:$Y$314</definedName>
    <definedName name="_____EJE6" localSheetId="0">#REF!</definedName>
    <definedName name="_____EJE6" localSheetId="2">#REF!</definedName>
    <definedName name="_____EJE6" localSheetId="3">#REF!</definedName>
    <definedName name="_____EJE6" localSheetId="4">[2]INICIO!$Y$289:$Y$314</definedName>
    <definedName name="_____EJE6">#REF!</definedName>
    <definedName name="_____EJE7" localSheetId="1">#REF!</definedName>
    <definedName name="_____EJE7" localSheetId="5">[2]INICIO!$Y$316:$Y$356</definedName>
    <definedName name="_____EJE7" localSheetId="0">#REF!</definedName>
    <definedName name="_____EJE7" localSheetId="2">#REF!</definedName>
    <definedName name="_____EJE7" localSheetId="3">#REF!</definedName>
    <definedName name="_____EJE7" localSheetId="4">[2]INICIO!$Y$316:$Y$356</definedName>
    <definedName name="_____EJE7">#REF!</definedName>
    <definedName name="____EJE1" localSheetId="5">[1]INICIO!$Y$166:$Y$186</definedName>
    <definedName name="____EJE1" localSheetId="0">#REF!</definedName>
    <definedName name="____EJE1" localSheetId="2">#REF!</definedName>
    <definedName name="____EJE1" localSheetId="3">#REF!</definedName>
    <definedName name="____EJE1" localSheetId="4">[1]INICIO!$Y$166:$Y$186</definedName>
    <definedName name="____EJE1">#REF!</definedName>
    <definedName name="____EJE2" localSheetId="5">[1]INICIO!$Y$188:$Y$229</definedName>
    <definedName name="____EJE2" localSheetId="0">#REF!</definedName>
    <definedName name="____EJE2" localSheetId="2">#REF!</definedName>
    <definedName name="____EJE2" localSheetId="3">#REF!</definedName>
    <definedName name="____EJE2" localSheetId="4">[1]INICIO!$Y$188:$Y$229</definedName>
    <definedName name="____EJE2">#REF!</definedName>
    <definedName name="____EJE3" localSheetId="5">[1]INICIO!$Y$231:$Y$247</definedName>
    <definedName name="____EJE3" localSheetId="0">#REF!</definedName>
    <definedName name="____EJE3" localSheetId="2">#REF!</definedName>
    <definedName name="____EJE3" localSheetId="3">#REF!</definedName>
    <definedName name="____EJE3" localSheetId="4">[1]INICIO!$Y$231:$Y$247</definedName>
    <definedName name="____EJE3">#REF!</definedName>
    <definedName name="____EJE4" localSheetId="5">[1]INICIO!$Y$249:$Y$272</definedName>
    <definedName name="____EJE4" localSheetId="0">#REF!</definedName>
    <definedName name="____EJE4" localSheetId="2">#REF!</definedName>
    <definedName name="____EJE4" localSheetId="3">#REF!</definedName>
    <definedName name="____EJE4" localSheetId="4">[1]INICIO!$Y$249:$Y$272</definedName>
    <definedName name="____EJE4">#REF!</definedName>
    <definedName name="____EJE5" localSheetId="5">[1]INICIO!$Y$274:$Y$287</definedName>
    <definedName name="____EJE5" localSheetId="0">#REF!</definedName>
    <definedName name="____EJE5" localSheetId="2">#REF!</definedName>
    <definedName name="____EJE5" localSheetId="3">#REF!</definedName>
    <definedName name="____EJE5" localSheetId="4">[1]INICIO!$Y$274:$Y$287</definedName>
    <definedName name="____EJE5">#REF!</definedName>
    <definedName name="____EJE6" localSheetId="5">[1]INICIO!$Y$289:$Y$314</definedName>
    <definedName name="____EJE6" localSheetId="0">#REF!</definedName>
    <definedName name="____EJE6" localSheetId="2">#REF!</definedName>
    <definedName name="____EJE6" localSheetId="3">#REF!</definedName>
    <definedName name="____EJE6" localSheetId="4">[1]INICIO!$Y$289:$Y$314</definedName>
    <definedName name="____EJE6">#REF!</definedName>
    <definedName name="____EJE7" localSheetId="5">[1]INICIO!$Y$316:$Y$356</definedName>
    <definedName name="____EJE7" localSheetId="0">#REF!</definedName>
    <definedName name="____EJE7" localSheetId="2">#REF!</definedName>
    <definedName name="____EJE7" localSheetId="3">#REF!</definedName>
    <definedName name="____EJE7" localSheetId="4">[1]INICIO!$Y$316:$Y$356</definedName>
    <definedName name="____EJE7">#REF!</definedName>
    <definedName name="___EJE1" localSheetId="1">#REF!</definedName>
    <definedName name="___EJE1" localSheetId="5">[2]INICIO!$Y$166:$Y$186</definedName>
    <definedName name="___EJE1" localSheetId="0">#REF!</definedName>
    <definedName name="___EJE1" localSheetId="2">#REF!</definedName>
    <definedName name="___EJE1" localSheetId="3">#REF!</definedName>
    <definedName name="___EJE1" localSheetId="4">[2]INICIO!$Y$166:$Y$186</definedName>
    <definedName name="___EJE1">#REF!</definedName>
    <definedName name="___EJE2" localSheetId="1">#REF!</definedName>
    <definedName name="___EJE2" localSheetId="5">[2]INICIO!$Y$188:$Y$229</definedName>
    <definedName name="___EJE2" localSheetId="0">#REF!</definedName>
    <definedName name="___EJE2" localSheetId="2">#REF!</definedName>
    <definedName name="___EJE2" localSheetId="3">#REF!</definedName>
    <definedName name="___EJE2" localSheetId="4">[2]INICIO!$Y$188:$Y$229</definedName>
    <definedName name="___EJE2">#REF!</definedName>
    <definedName name="___EJE3" localSheetId="1">#REF!</definedName>
    <definedName name="___EJE3" localSheetId="5">[2]INICIO!$Y$231:$Y$247</definedName>
    <definedName name="___EJE3" localSheetId="0">#REF!</definedName>
    <definedName name="___EJE3" localSheetId="2">#REF!</definedName>
    <definedName name="___EJE3" localSheetId="3">#REF!</definedName>
    <definedName name="___EJE3" localSheetId="4">[2]INICIO!$Y$231:$Y$247</definedName>
    <definedName name="___EJE3">#REF!</definedName>
    <definedName name="___EJE4" localSheetId="1">#REF!</definedName>
    <definedName name="___EJE4" localSheetId="5">[2]INICIO!$Y$249:$Y$272</definedName>
    <definedName name="___EJE4" localSheetId="0">#REF!</definedName>
    <definedName name="___EJE4" localSheetId="2">#REF!</definedName>
    <definedName name="___EJE4" localSheetId="3">#REF!</definedName>
    <definedName name="___EJE4" localSheetId="4">[2]INICIO!$Y$249:$Y$272</definedName>
    <definedName name="___EJE4">#REF!</definedName>
    <definedName name="___EJE5" localSheetId="1">#REF!</definedName>
    <definedName name="___EJE5" localSheetId="5">[2]INICIO!$Y$274:$Y$287</definedName>
    <definedName name="___EJE5" localSheetId="0">#REF!</definedName>
    <definedName name="___EJE5" localSheetId="2">#REF!</definedName>
    <definedName name="___EJE5" localSheetId="3">#REF!</definedName>
    <definedName name="___EJE5" localSheetId="4">[2]INICIO!$Y$274:$Y$287</definedName>
    <definedName name="___EJE5">#REF!</definedName>
    <definedName name="___EJE6" localSheetId="1">#REF!</definedName>
    <definedName name="___EJE6" localSheetId="5">[2]INICIO!$Y$289:$Y$314</definedName>
    <definedName name="___EJE6" localSheetId="0">#REF!</definedName>
    <definedName name="___EJE6" localSheetId="2">#REF!</definedName>
    <definedName name="___EJE6" localSheetId="3">#REF!</definedName>
    <definedName name="___EJE6" localSheetId="4">[2]INICIO!$Y$289:$Y$314</definedName>
    <definedName name="___EJE6">#REF!</definedName>
    <definedName name="___EJE7" localSheetId="1">#REF!</definedName>
    <definedName name="___EJE7" localSheetId="5">[2]INICIO!$Y$316:$Y$356</definedName>
    <definedName name="___EJE7" localSheetId="0">#REF!</definedName>
    <definedName name="___EJE7" localSheetId="2">#REF!</definedName>
    <definedName name="___EJE7" localSheetId="3">#REF!</definedName>
    <definedName name="___EJE7" localSheetId="4">[2]INICIO!$Y$316:$Y$356</definedName>
    <definedName name="___EJE7">#REF!</definedName>
    <definedName name="__EJE1" localSheetId="1">#REF!</definedName>
    <definedName name="__EJE1" localSheetId="5">[2]INICIO!$Y$166:$Y$186</definedName>
    <definedName name="__EJE1" localSheetId="0">#REF!</definedName>
    <definedName name="__EJE1" localSheetId="2">#REF!</definedName>
    <definedName name="__EJE1" localSheetId="3">#REF!</definedName>
    <definedName name="__EJE1" localSheetId="4">[2]INICIO!$Y$166:$Y$186</definedName>
    <definedName name="__EJE1">#REF!</definedName>
    <definedName name="__EJE2" localSheetId="1">#REF!</definedName>
    <definedName name="__EJE2" localSheetId="5">[2]INICIO!$Y$188:$Y$229</definedName>
    <definedName name="__EJE2" localSheetId="0">#REF!</definedName>
    <definedName name="__EJE2" localSheetId="2">#REF!</definedName>
    <definedName name="__EJE2" localSheetId="3">#REF!</definedName>
    <definedName name="__EJE2" localSheetId="4">[2]INICIO!$Y$188:$Y$229</definedName>
    <definedName name="__EJE2">#REF!</definedName>
    <definedName name="__EJE3" localSheetId="1">#REF!</definedName>
    <definedName name="__EJE3" localSheetId="5">[2]INICIO!$Y$231:$Y$247</definedName>
    <definedName name="__EJE3" localSheetId="0">#REF!</definedName>
    <definedName name="__EJE3" localSheetId="2">#REF!</definedName>
    <definedName name="__EJE3" localSheetId="3">#REF!</definedName>
    <definedName name="__EJE3" localSheetId="4">[2]INICIO!$Y$231:$Y$247</definedName>
    <definedName name="__EJE3">#REF!</definedName>
    <definedName name="__EJE4" localSheetId="1">#REF!</definedName>
    <definedName name="__EJE4" localSheetId="5">[2]INICIO!$Y$249:$Y$272</definedName>
    <definedName name="__EJE4" localSheetId="0">#REF!</definedName>
    <definedName name="__EJE4" localSheetId="2">#REF!</definedName>
    <definedName name="__EJE4" localSheetId="3">#REF!</definedName>
    <definedName name="__EJE4" localSheetId="4">[2]INICIO!$Y$249:$Y$272</definedName>
    <definedName name="__EJE4">#REF!</definedName>
    <definedName name="__EJE5" localSheetId="1">#REF!</definedName>
    <definedName name="__EJE5" localSheetId="5">[2]INICIO!$Y$274:$Y$287</definedName>
    <definedName name="__EJE5" localSheetId="0">#REF!</definedName>
    <definedName name="__EJE5" localSheetId="2">#REF!</definedName>
    <definedName name="__EJE5" localSheetId="3">#REF!</definedName>
    <definedName name="__EJE5" localSheetId="4">[2]INICIO!$Y$274:$Y$287</definedName>
    <definedName name="__EJE5">#REF!</definedName>
    <definedName name="__EJE6" localSheetId="1">#REF!</definedName>
    <definedName name="__EJE6" localSheetId="5">[2]INICIO!$Y$289:$Y$314</definedName>
    <definedName name="__EJE6" localSheetId="0">#REF!</definedName>
    <definedName name="__EJE6" localSheetId="2">#REF!</definedName>
    <definedName name="__EJE6" localSheetId="3">#REF!</definedName>
    <definedName name="__EJE6" localSheetId="4">[2]INICIO!$Y$289:$Y$314</definedName>
    <definedName name="__EJE6">#REF!</definedName>
    <definedName name="__EJE7" localSheetId="1">#REF!</definedName>
    <definedName name="__EJE7" localSheetId="5">[2]INICIO!$Y$316:$Y$356</definedName>
    <definedName name="__EJE7" localSheetId="0">#REF!</definedName>
    <definedName name="__EJE7" localSheetId="2">#REF!</definedName>
    <definedName name="__EJE7" localSheetId="3">#REF!</definedName>
    <definedName name="__EJE7" localSheetId="4">[2]INICIO!$Y$316:$Y$356</definedName>
    <definedName name="__EJE7">#REF!</definedName>
    <definedName name="_EJE1" localSheetId="1">#REF!</definedName>
    <definedName name="_EJE1" localSheetId="5">[2]INICIO!$Y$166:$Y$186</definedName>
    <definedName name="_EJE1" localSheetId="0">#REF!</definedName>
    <definedName name="_EJE1" localSheetId="2">#REF!</definedName>
    <definedName name="_EJE1" localSheetId="3">#REF!</definedName>
    <definedName name="_EJE1" localSheetId="4">[2]INICIO!$Y$166:$Y$186</definedName>
    <definedName name="_EJE1">#REF!</definedName>
    <definedName name="_EJE2" localSheetId="1">#REF!</definedName>
    <definedName name="_EJE2" localSheetId="5">[2]INICIO!$Y$188:$Y$229</definedName>
    <definedName name="_EJE2" localSheetId="0">#REF!</definedName>
    <definedName name="_EJE2" localSheetId="2">#REF!</definedName>
    <definedName name="_EJE2" localSheetId="3">#REF!</definedName>
    <definedName name="_EJE2" localSheetId="4">[2]INICIO!$Y$188:$Y$229</definedName>
    <definedName name="_EJE2">#REF!</definedName>
    <definedName name="_EJE3" localSheetId="1">#REF!</definedName>
    <definedName name="_EJE3" localSheetId="5">[2]INICIO!$Y$231:$Y$247</definedName>
    <definedName name="_EJE3" localSheetId="0">#REF!</definedName>
    <definedName name="_EJE3" localSheetId="2">#REF!</definedName>
    <definedName name="_EJE3" localSheetId="3">#REF!</definedName>
    <definedName name="_EJE3" localSheetId="4">[2]INICIO!$Y$231:$Y$247</definedName>
    <definedName name="_EJE3">#REF!</definedName>
    <definedName name="_EJE4" localSheetId="1">#REF!</definedName>
    <definedName name="_EJE4" localSheetId="5">[2]INICIO!$Y$249:$Y$272</definedName>
    <definedName name="_EJE4" localSheetId="0">#REF!</definedName>
    <definedName name="_EJE4" localSheetId="2">#REF!</definedName>
    <definedName name="_EJE4" localSheetId="3">#REF!</definedName>
    <definedName name="_EJE4" localSheetId="4">[2]INICIO!$Y$249:$Y$272</definedName>
    <definedName name="_EJE4">#REF!</definedName>
    <definedName name="_EJE5" localSheetId="1">#REF!</definedName>
    <definedName name="_EJE5" localSheetId="5">[2]INICIO!$Y$274:$Y$287</definedName>
    <definedName name="_EJE5" localSheetId="0">#REF!</definedName>
    <definedName name="_EJE5" localSheetId="2">#REF!</definedName>
    <definedName name="_EJE5" localSheetId="3">#REF!</definedName>
    <definedName name="_EJE5" localSheetId="4">[2]INICIO!$Y$274:$Y$287</definedName>
    <definedName name="_EJE5">#REF!</definedName>
    <definedName name="_EJE6" localSheetId="1">#REF!</definedName>
    <definedName name="_EJE6" localSheetId="5">[2]INICIO!$Y$289:$Y$314</definedName>
    <definedName name="_EJE6" localSheetId="0">#REF!</definedName>
    <definedName name="_EJE6" localSheetId="2">#REF!</definedName>
    <definedName name="_EJE6" localSheetId="3">#REF!</definedName>
    <definedName name="_EJE6" localSheetId="4">[2]INICIO!$Y$289:$Y$314</definedName>
    <definedName name="_EJE6">#REF!</definedName>
    <definedName name="_EJE7" localSheetId="1">#REF!</definedName>
    <definedName name="_EJE7" localSheetId="5">[2]INICIO!$Y$316:$Y$356</definedName>
    <definedName name="_EJE7" localSheetId="0">#REF!</definedName>
    <definedName name="_EJE7" localSheetId="2">#REF!</definedName>
    <definedName name="_EJE7" localSheetId="3">#REF!</definedName>
    <definedName name="_EJE7" localSheetId="4">[2]INICIO!$Y$316:$Y$356</definedName>
    <definedName name="_EJE7">#REF!</definedName>
    <definedName name="_xlnm._FilterDatabase" localSheetId="1" hidden="1">'Formato 4'!$D$17:$E$17</definedName>
    <definedName name="_xlnm._FilterDatabase" localSheetId="2" hidden="1">Formato6a!$F$112:$G$112</definedName>
    <definedName name="adys_tipo" localSheetId="1">#REF!</definedName>
    <definedName name="adys_tipo" localSheetId="5">[2]INICIO!$AR$24:$AR$27</definedName>
    <definedName name="adys_tipo" localSheetId="0">#REF!</definedName>
    <definedName name="adys_tipo" localSheetId="2">#REF!</definedName>
    <definedName name="adys_tipo" localSheetId="3">#REF!</definedName>
    <definedName name="adys_tipo" localSheetId="4">[2]INICIO!$AR$24:$AR$27</definedName>
    <definedName name="adys_tipo">#REF!</definedName>
    <definedName name="AI" localSheetId="1">#REF!</definedName>
    <definedName name="AI" localSheetId="5">[2]INICIO!$AU$5:$AW$543</definedName>
    <definedName name="AI" localSheetId="0">#REF!</definedName>
    <definedName name="AI" localSheetId="2">#REF!</definedName>
    <definedName name="AI" localSheetId="3">#REF!</definedName>
    <definedName name="AI" localSheetId="4">[2]INICIO!$AU$5:$AW$543</definedName>
    <definedName name="AI">#REF!</definedName>
    <definedName name="aq" localSheetId="5">#REF!</definedName>
    <definedName name="aq" localSheetId="0">#REF!</definedName>
    <definedName name="aq" localSheetId="2">#REF!</definedName>
    <definedName name="aq" localSheetId="3">#REF!</definedName>
    <definedName name="aq" localSheetId="4">[3]EF_06D!#REF!</definedName>
    <definedName name="aq">#REF!</definedName>
    <definedName name="_xlnm.Print_Area" localSheetId="0">Formato5!$A$1:$H$86</definedName>
    <definedName name="_xlnm.Print_Area" localSheetId="2">Formato6a!$A$1:$H$172</definedName>
    <definedName name="_xlnm.Print_Area" localSheetId="3">Formato6b!$A$1:$H$31</definedName>
    <definedName name="_xlnm.Print_Area" localSheetId="4">Formato6c!$A$1:$H$94</definedName>
    <definedName name="CAPIT" localSheetId="1">#REF!</definedName>
    <definedName name="CAPIT" localSheetId="5">#REF!</definedName>
    <definedName name="CAPIT" localSheetId="0">#REF!</definedName>
    <definedName name="CAPIT" localSheetId="2">#REF!</definedName>
    <definedName name="CAPIT" localSheetId="3">#REF!</definedName>
    <definedName name="CAPIT" localSheetId="4">#REF!</definedName>
    <definedName name="CAPIT">#REF!</definedName>
    <definedName name="CENPAR" localSheetId="1">#REF!</definedName>
    <definedName name="CENPAR" localSheetId="5">#REF!</definedName>
    <definedName name="CENPAR" localSheetId="0">#REF!</definedName>
    <definedName name="CENPAR" localSheetId="2">#REF!</definedName>
    <definedName name="CENPAR" localSheetId="3">#REF!</definedName>
    <definedName name="CENPAR" localSheetId="4">#REF!</definedName>
    <definedName name="CENPAR">#REF!</definedName>
    <definedName name="datos" localSheetId="1">OFFSET(#REF!,0,0,COUNTA(#REF!),23)</definedName>
    <definedName name="datos" localSheetId="5">OFFSET([4]datos!$A$1,0,0,COUNTA([4]datos!$A$1:$A$65536),23)</definedName>
    <definedName name="datos" localSheetId="0">OFFSET(#REF!,0,0,COUNTA(#REF!),23)</definedName>
    <definedName name="datos" localSheetId="2">OFFSET(#REF!,0,0,COUNTA(#REF!),23)</definedName>
    <definedName name="datos" localSheetId="3">OFFSET(#REF!,0,0,COUNTA(#REF!),23)</definedName>
    <definedName name="datos" localSheetId="4">OFFSET([4]datos!$A$1,0,0,COUNTA([4]datos!$A$1:$A$65536),23)</definedName>
    <definedName name="datos">OFFSET(#REF!,0,0,COUNTA(#REF!),23)</definedName>
    <definedName name="dc" localSheetId="1">#REF!</definedName>
    <definedName name="dc" localSheetId="5">#REF!</definedName>
    <definedName name="dc" localSheetId="0">#REF!</definedName>
    <definedName name="dc" localSheetId="2">#REF!</definedName>
    <definedName name="dc" localSheetId="3">#REF!</definedName>
    <definedName name="dc" localSheetId="4">#REF!</definedName>
    <definedName name="dc">#REF!</definedName>
    <definedName name="DEFAULT" localSheetId="1">#REF!</definedName>
    <definedName name="DEFAULT" localSheetId="5">[2]INICIO!$AA$10</definedName>
    <definedName name="DEFAULT" localSheetId="0">#REF!</definedName>
    <definedName name="DEFAULT" localSheetId="2">#REF!</definedName>
    <definedName name="DEFAULT" localSheetId="3">#REF!</definedName>
    <definedName name="DEFAULT" localSheetId="4">[2]INICIO!$AA$10</definedName>
    <definedName name="DEFAULT">#REF!</definedName>
    <definedName name="DEUDA" localSheetId="1">#REF!</definedName>
    <definedName name="DEUDA" localSheetId="5">#REF!</definedName>
    <definedName name="DEUDA" localSheetId="0">#REF!</definedName>
    <definedName name="DEUDA" localSheetId="2">#REF!</definedName>
    <definedName name="DEUDA" localSheetId="3">#REF!</definedName>
    <definedName name="DEUDA" localSheetId="4">#REF!</definedName>
    <definedName name="DEUDA">#REF!</definedName>
    <definedName name="egvb" localSheetId="1">#REF!</definedName>
    <definedName name="egvb" localSheetId="5">#REF!</definedName>
    <definedName name="egvb" localSheetId="0">#REF!</definedName>
    <definedName name="egvb" localSheetId="2">#REF!</definedName>
    <definedName name="egvb" localSheetId="3">#REF!</definedName>
    <definedName name="egvb" localSheetId="4">#REF!</definedName>
    <definedName name="egvb">#REF!</definedName>
    <definedName name="EJER" localSheetId="1">#REF!</definedName>
    <definedName name="EJER" localSheetId="5">#REF!</definedName>
    <definedName name="EJER" localSheetId="0">#REF!</definedName>
    <definedName name="EJER" localSheetId="2">#REF!</definedName>
    <definedName name="EJER" localSheetId="3">#REF!</definedName>
    <definedName name="EJER" localSheetId="4">#REF!</definedName>
    <definedName name="EJER">#REF!</definedName>
    <definedName name="EJES" localSheetId="1">#REF!</definedName>
    <definedName name="EJES" localSheetId="5">[2]INICIO!$Y$151:$Y$157</definedName>
    <definedName name="EJES" localSheetId="0">#REF!</definedName>
    <definedName name="EJES" localSheetId="2">#REF!</definedName>
    <definedName name="EJES" localSheetId="3">#REF!</definedName>
    <definedName name="EJES" localSheetId="4">[2]INICIO!$Y$151:$Y$157</definedName>
    <definedName name="EJES">#REF!</definedName>
    <definedName name="ENFPEM" localSheetId="1">#REF!</definedName>
    <definedName name="ENFPEM" localSheetId="5">#REF!</definedName>
    <definedName name="ENFPEM" localSheetId="0">#REF!</definedName>
    <definedName name="ENFPEM" localSheetId="2">#REF!</definedName>
    <definedName name="ENFPEM" localSheetId="3">#REF!</definedName>
    <definedName name="ENFPEM" localSheetId="4">#REF!</definedName>
    <definedName name="ENFPEM">#REF!</definedName>
    <definedName name="fidco" localSheetId="1">#REF!</definedName>
    <definedName name="fidco" localSheetId="5">[4]INICIO!#REF!</definedName>
    <definedName name="fidco" localSheetId="0">#REF!</definedName>
    <definedName name="fidco" localSheetId="2">#REF!</definedName>
    <definedName name="fidco" localSheetId="3">#REF!</definedName>
    <definedName name="fidco" localSheetId="4">[4]INICIO!#REF!</definedName>
    <definedName name="fidco">#REF!</definedName>
    <definedName name="FIDCOS" localSheetId="1">#REF!</definedName>
    <definedName name="FIDCOS" localSheetId="5">[2]INICIO!$DH$5:$DI$96</definedName>
    <definedName name="FIDCOS" localSheetId="0">#REF!</definedName>
    <definedName name="FIDCOS" localSheetId="2">#REF!</definedName>
    <definedName name="FIDCOS" localSheetId="3">#REF!</definedName>
    <definedName name="FIDCOS" localSheetId="4">[2]INICIO!$DH$5:$DI$96</definedName>
    <definedName name="FIDCOS">#REF!</definedName>
    <definedName name="FPC" localSheetId="1">#REF!</definedName>
    <definedName name="FPC" localSheetId="5">[2]INICIO!$DE$5:$DF$96</definedName>
    <definedName name="FPC" localSheetId="0">#REF!</definedName>
    <definedName name="FPC" localSheetId="2">#REF!</definedName>
    <definedName name="FPC" localSheetId="3">#REF!</definedName>
    <definedName name="FPC" localSheetId="4">[2]INICIO!$DE$5:$DF$96</definedName>
    <definedName name="FPC">#REF!</definedName>
    <definedName name="gasto_gci" localSheetId="1">#REF!</definedName>
    <definedName name="gasto_gci" localSheetId="5">[2]INICIO!$AO$48:$AO$49</definedName>
    <definedName name="gasto_gci" localSheetId="0">#REF!</definedName>
    <definedName name="gasto_gci" localSheetId="2">#REF!</definedName>
    <definedName name="gasto_gci" localSheetId="3">#REF!</definedName>
    <definedName name="gasto_gci" localSheetId="4">[2]INICIO!$AO$48:$AO$49</definedName>
    <definedName name="gasto_gci">#REF!</definedName>
    <definedName name="KEY" localSheetId="1">#REF!</definedName>
    <definedName name="KEY" localSheetId="5">[5]cats!$A$1:$B$9</definedName>
    <definedName name="KEY" localSheetId="0">#REF!</definedName>
    <definedName name="KEY" localSheetId="2">#REF!</definedName>
    <definedName name="KEY" localSheetId="3">#REF!</definedName>
    <definedName name="KEY" localSheetId="4">[5]cats!$A$1:$B$9</definedName>
    <definedName name="KEY">#REF!</definedName>
    <definedName name="LABEL" localSheetId="1">#REF!</definedName>
    <definedName name="LABEL" localSheetId="5">[4]INICIO!$AY$5:$AZ$97</definedName>
    <definedName name="LABEL" localSheetId="0">#REF!</definedName>
    <definedName name="LABEL" localSheetId="2">#REF!</definedName>
    <definedName name="LABEL" localSheetId="3">#REF!</definedName>
    <definedName name="LABEL" localSheetId="4">[4]INICIO!$AY$5:$AZ$97</definedName>
    <definedName name="LABEL">#REF!</definedName>
    <definedName name="label1g" localSheetId="1">#REF!</definedName>
    <definedName name="label1g" localSheetId="5">[2]INICIO!$AA$19</definedName>
    <definedName name="label1g" localSheetId="0">#REF!</definedName>
    <definedName name="label1g" localSheetId="2">#REF!</definedName>
    <definedName name="label1g" localSheetId="3">#REF!</definedName>
    <definedName name="label1g" localSheetId="4">[2]INICIO!$AA$19</definedName>
    <definedName name="label1g">#REF!</definedName>
    <definedName name="label1S" localSheetId="1">#REF!</definedName>
    <definedName name="label1S" localSheetId="5">[2]INICIO!$AA$22</definedName>
    <definedName name="label1S" localSheetId="0">#REF!</definedName>
    <definedName name="label1S" localSheetId="2">#REF!</definedName>
    <definedName name="label1S" localSheetId="3">#REF!</definedName>
    <definedName name="label1S" localSheetId="4">[2]INICIO!$AA$22</definedName>
    <definedName name="label1S">#REF!</definedName>
    <definedName name="label2g" localSheetId="1">#REF!</definedName>
    <definedName name="label2g" localSheetId="5">[2]INICIO!$AA$20</definedName>
    <definedName name="label2g" localSheetId="0">#REF!</definedName>
    <definedName name="label2g" localSheetId="2">#REF!</definedName>
    <definedName name="label2g" localSheetId="3">#REF!</definedName>
    <definedName name="label2g" localSheetId="4">[2]INICIO!$AA$20</definedName>
    <definedName name="label2g">#REF!</definedName>
    <definedName name="label2S" localSheetId="1">#REF!</definedName>
    <definedName name="label2S" localSheetId="5">[2]INICIO!$AA$23</definedName>
    <definedName name="label2S" localSheetId="0">#REF!</definedName>
    <definedName name="label2S" localSheetId="2">#REF!</definedName>
    <definedName name="label2S" localSheetId="3">#REF!</definedName>
    <definedName name="label2S" localSheetId="4">[2]INICIO!$AA$23</definedName>
    <definedName name="label2S">#REF!</definedName>
    <definedName name="Líneadeacción" localSheetId="1">#REF!</definedName>
    <definedName name="Líneadeacción" localSheetId="5">[4]INICIO!#REF!</definedName>
    <definedName name="Líneadeacción" localSheetId="0">#REF!</definedName>
    <definedName name="Líneadeacción" localSheetId="2">#REF!</definedName>
    <definedName name="Líneadeacción" localSheetId="3">#REF!</definedName>
    <definedName name="Líneadeacción" localSheetId="4">[4]INICIO!#REF!</definedName>
    <definedName name="Líneadeacción">#REF!</definedName>
    <definedName name="LISTA_2016" localSheetId="1">#REF!</definedName>
    <definedName name="LISTA_2016" localSheetId="5">#REF!</definedName>
    <definedName name="LISTA_2016" localSheetId="0">#REF!</definedName>
    <definedName name="LISTA_2016" localSheetId="2">#REF!</definedName>
    <definedName name="LISTA_2016" localSheetId="3">#REF!</definedName>
    <definedName name="LISTA_2016" localSheetId="4">#REF!</definedName>
    <definedName name="LISTA_2016">#REF!</definedName>
    <definedName name="lista_ai" localSheetId="1">#REF!</definedName>
    <definedName name="lista_ai" localSheetId="5">[2]INICIO!$AO$55:$AO$96</definedName>
    <definedName name="lista_ai" localSheetId="0">#REF!</definedName>
    <definedName name="lista_ai" localSheetId="2">#REF!</definedName>
    <definedName name="lista_ai" localSheetId="3">#REF!</definedName>
    <definedName name="lista_ai" localSheetId="4">[2]INICIO!$AO$55:$AO$96</definedName>
    <definedName name="lista_ai">#REF!</definedName>
    <definedName name="lista_deleg" localSheetId="1">#REF!</definedName>
    <definedName name="lista_deleg" localSheetId="5">[2]INICIO!$AR$34:$AR$49</definedName>
    <definedName name="lista_deleg" localSheetId="0">#REF!</definedName>
    <definedName name="lista_deleg" localSheetId="2">#REF!</definedName>
    <definedName name="lista_deleg" localSheetId="3">#REF!</definedName>
    <definedName name="lista_deleg" localSheetId="4">[2]INICIO!$AR$34:$AR$49</definedName>
    <definedName name="lista_deleg">#REF!</definedName>
    <definedName name="lista_eppa" localSheetId="1">#REF!</definedName>
    <definedName name="lista_eppa" localSheetId="5">[2]INICIO!$AR$55:$AS$149</definedName>
    <definedName name="lista_eppa" localSheetId="0">#REF!</definedName>
    <definedName name="lista_eppa" localSheetId="2">#REF!</definedName>
    <definedName name="lista_eppa" localSheetId="3">#REF!</definedName>
    <definedName name="lista_eppa" localSheetId="4">[2]INICIO!$AR$55:$AS$149</definedName>
    <definedName name="lista_eppa">#REF!</definedName>
    <definedName name="LISTA_UR" localSheetId="1">#REF!</definedName>
    <definedName name="LISTA_UR" localSheetId="5">[2]INICIO!$Y$4:$Z$93</definedName>
    <definedName name="LISTA_UR" localSheetId="0">#REF!</definedName>
    <definedName name="LISTA_UR" localSheetId="2">#REF!</definedName>
    <definedName name="LISTA_UR" localSheetId="3">#REF!</definedName>
    <definedName name="LISTA_UR" localSheetId="4">[2]INICIO!$Y$4:$Z$93</definedName>
    <definedName name="LISTA_UR">#REF!</definedName>
    <definedName name="MAPPEGS" localSheetId="1">#REF!</definedName>
    <definedName name="MAPPEGS" localSheetId="5">[4]INICIO!#REF!</definedName>
    <definedName name="MAPPEGS" localSheetId="0">#REF!</definedName>
    <definedName name="MAPPEGS" localSheetId="2">#REF!</definedName>
    <definedName name="MAPPEGS" localSheetId="3">#REF!</definedName>
    <definedName name="MAPPEGS" localSheetId="4">[4]INICIO!#REF!</definedName>
    <definedName name="MAPPEGS">#REF!</definedName>
    <definedName name="MODIF" localSheetId="1">#REF!</definedName>
    <definedName name="MODIF" localSheetId="5">[2]datos!$U$2:$U$31674</definedName>
    <definedName name="MODIF" localSheetId="0">#REF!</definedName>
    <definedName name="MODIF" localSheetId="2">#REF!</definedName>
    <definedName name="MODIF" localSheetId="3">#REF!</definedName>
    <definedName name="MODIF" localSheetId="4">[2]datos!$U$2:$U$31674</definedName>
    <definedName name="MODIF">#REF!</definedName>
    <definedName name="MSG_ERROR1" localSheetId="1">#REF!</definedName>
    <definedName name="MSG_ERROR1" localSheetId="5">[4]INICIO!$AA$11</definedName>
    <definedName name="MSG_ERROR1" localSheetId="0">#REF!</definedName>
    <definedName name="MSG_ERROR1" localSheetId="2">#REF!</definedName>
    <definedName name="MSG_ERROR1" localSheetId="3">#REF!</definedName>
    <definedName name="MSG_ERROR1" localSheetId="4">[4]INICIO!$AA$11</definedName>
    <definedName name="MSG_ERROR1">#REF!</definedName>
    <definedName name="MSG_ERROR2" localSheetId="1">#REF!</definedName>
    <definedName name="MSG_ERROR2" localSheetId="5">[2]INICIO!$AA$12</definedName>
    <definedName name="MSG_ERROR2" localSheetId="0">#REF!</definedName>
    <definedName name="MSG_ERROR2" localSheetId="2">#REF!</definedName>
    <definedName name="MSG_ERROR2" localSheetId="3">#REF!</definedName>
    <definedName name="MSG_ERROR2" localSheetId="4">[2]INICIO!$AA$12</definedName>
    <definedName name="MSG_ERROR2">#REF!</definedName>
    <definedName name="OPCION2" localSheetId="1">#REF!</definedName>
    <definedName name="OPCION2" localSheetId="5">[4]INICIO!#REF!</definedName>
    <definedName name="OPCION2" localSheetId="0">#REF!</definedName>
    <definedName name="OPCION2" localSheetId="2">#REF!</definedName>
    <definedName name="OPCION2" localSheetId="3">#REF!</definedName>
    <definedName name="OPCION2" localSheetId="4">[4]INICIO!#REF!</definedName>
    <definedName name="OPCION2">#REF!</definedName>
    <definedName name="ORIG" localSheetId="1">#REF!</definedName>
    <definedName name="ORIG" localSheetId="5">[2]datos!$T$2:$T$31674</definedName>
    <definedName name="ORIG" localSheetId="0">#REF!</definedName>
    <definedName name="ORIG" localSheetId="2">#REF!</definedName>
    <definedName name="ORIG" localSheetId="3">#REF!</definedName>
    <definedName name="ORIG" localSheetId="4">[2]datos!$T$2:$T$31674</definedName>
    <definedName name="ORIG">#REF!</definedName>
    <definedName name="P" localSheetId="1">#REF!</definedName>
    <definedName name="P" localSheetId="5">[2]INICIO!$AO$5:$AP$32</definedName>
    <definedName name="P" localSheetId="0">#REF!</definedName>
    <definedName name="P" localSheetId="2">#REF!</definedName>
    <definedName name="P" localSheetId="3">#REF!</definedName>
    <definedName name="P" localSheetId="4">[2]INICIO!$AO$5:$AP$32</definedName>
    <definedName name="P">#REF!</definedName>
    <definedName name="P_K" localSheetId="1">#REF!</definedName>
    <definedName name="P_K" localSheetId="5">[2]INICIO!$AO$5:$AO$32</definedName>
    <definedName name="P_K" localSheetId="0">#REF!</definedName>
    <definedName name="P_K" localSheetId="2">#REF!</definedName>
    <definedName name="P_K" localSheetId="3">#REF!</definedName>
    <definedName name="P_K" localSheetId="4">[2]INICIO!$AO$5:$AO$32</definedName>
    <definedName name="P_K">#REF!</definedName>
    <definedName name="PE" localSheetId="1">#REF!</definedName>
    <definedName name="PE" localSheetId="5">[2]INICIO!$AR$5:$AS$16</definedName>
    <definedName name="PE" localSheetId="0">#REF!</definedName>
    <definedName name="PE" localSheetId="2">#REF!</definedName>
    <definedName name="PE" localSheetId="3">#REF!</definedName>
    <definedName name="PE" localSheetId="4">[2]INICIO!$AR$5:$AS$16</definedName>
    <definedName name="PE">#REF!</definedName>
    <definedName name="PE_K" localSheetId="1">#REF!</definedName>
    <definedName name="PE_K" localSheetId="5">[2]INICIO!$AR$5:$AR$16</definedName>
    <definedName name="PE_K" localSheetId="0">#REF!</definedName>
    <definedName name="PE_K" localSheetId="2">#REF!</definedName>
    <definedName name="PE_K" localSheetId="3">#REF!</definedName>
    <definedName name="PE_K" localSheetId="4">[2]INICIO!$AR$5:$AR$16</definedName>
    <definedName name="PE_K">#REF!</definedName>
    <definedName name="PEDO" localSheetId="1">#REF!</definedName>
    <definedName name="PEDO" localSheetId="5">[4]INICIO!#REF!</definedName>
    <definedName name="PEDO" localSheetId="0">#REF!</definedName>
    <definedName name="PEDO" localSheetId="2">#REF!</definedName>
    <definedName name="PEDO" localSheetId="3">#REF!</definedName>
    <definedName name="PEDO" localSheetId="4">[4]INICIO!#REF!</definedName>
    <definedName name="PEDO">#REF!</definedName>
    <definedName name="PERIODO" localSheetId="1">#REF!</definedName>
    <definedName name="PERIODO" localSheetId="5">#REF!</definedName>
    <definedName name="PERIODO" localSheetId="0">#REF!</definedName>
    <definedName name="PERIODO" localSheetId="2">#REF!</definedName>
    <definedName name="PERIODO" localSheetId="3">#REF!</definedName>
    <definedName name="PERIODO" localSheetId="4">#REF!</definedName>
    <definedName name="PERIODO">#REF!</definedName>
    <definedName name="PRC" localSheetId="1">#REF!</definedName>
    <definedName name="PRC" localSheetId="5">#REF!</definedName>
    <definedName name="PRC" localSheetId="0">#REF!</definedName>
    <definedName name="PRC" localSheetId="2">#REF!</definedName>
    <definedName name="PRC" localSheetId="3">#REF!</definedName>
    <definedName name="PRC" localSheetId="4">#REF!</definedName>
    <definedName name="PRC">#REF!</definedName>
    <definedName name="PROG" localSheetId="1">#REF!</definedName>
    <definedName name="PROG" localSheetId="5">#REF!</definedName>
    <definedName name="PROG" localSheetId="0">#REF!</definedName>
    <definedName name="PROG" localSheetId="2">#REF!</definedName>
    <definedName name="PROG" localSheetId="3">#REF!</definedName>
    <definedName name="PROG" localSheetId="4">#REF!</definedName>
    <definedName name="PROG">#REF!</definedName>
    <definedName name="ptda" localSheetId="1">#REF!</definedName>
    <definedName name="ptda" localSheetId="5">#REF!</definedName>
    <definedName name="ptda" localSheetId="0">#REF!</definedName>
    <definedName name="ptda" localSheetId="2">#REF!</definedName>
    <definedName name="ptda" localSheetId="3">#REF!</definedName>
    <definedName name="ptda" localSheetId="4">#REF!</definedName>
    <definedName name="ptda">#REF!</definedName>
    <definedName name="RE" localSheetId="5">[6]INICIO!$AA$11</definedName>
    <definedName name="RE" localSheetId="0">#REF!</definedName>
    <definedName name="RE" localSheetId="2">#REF!</definedName>
    <definedName name="RE" localSheetId="3">#REF!</definedName>
    <definedName name="RE" localSheetId="4">[6]INICIO!$AA$11</definedName>
    <definedName name="RE">#REF!</definedName>
    <definedName name="rubros_fpc" localSheetId="1">#REF!</definedName>
    <definedName name="rubros_fpc" localSheetId="5">[2]INICIO!$AO$39:$AO$42</definedName>
    <definedName name="rubros_fpc" localSheetId="0">#REF!</definedName>
    <definedName name="rubros_fpc" localSheetId="2">#REF!</definedName>
    <definedName name="rubros_fpc" localSheetId="3">#REF!</definedName>
    <definedName name="rubros_fpc" localSheetId="4">[2]INICIO!$AO$39:$AO$42</definedName>
    <definedName name="rubros_fpc">#REF!</definedName>
    <definedName name="_xlnm.Print_Titles" localSheetId="1">'Formato 4'!$1:$11</definedName>
    <definedName name="_xlnm.Print_Titles" localSheetId="5">'Formato 6d'!$1:$14</definedName>
    <definedName name="_xlnm.Print_Titles" localSheetId="0">Formato5!$7:$12</definedName>
    <definedName name="_xlnm.Print_Titles" localSheetId="2">Formato6a!$1:$13</definedName>
    <definedName name="_xlnm.Print_Titles" localSheetId="3">Formato6b!$7:$22</definedName>
    <definedName name="_xlnm.Print_Titles" localSheetId="4">Formato6c!$1:$13</definedName>
    <definedName name="TYA" localSheetId="1">#REF!</definedName>
    <definedName name="TYA" localSheetId="5">#REF!</definedName>
    <definedName name="TYA" localSheetId="0">#REF!</definedName>
    <definedName name="TYA" localSheetId="2">#REF!</definedName>
    <definedName name="TYA" localSheetId="3">#REF!</definedName>
    <definedName name="TYA" localSheetId="4">#REF!</definedName>
    <definedName name="TYA">#REF!</definedName>
    <definedName name="U" localSheetId="1">#REF!</definedName>
    <definedName name="U" localSheetId="5">[2]INICIO!$Y$4:$Z$93</definedName>
    <definedName name="U" localSheetId="0">#REF!</definedName>
    <definedName name="U" localSheetId="2">#REF!</definedName>
    <definedName name="U" localSheetId="3">#REF!</definedName>
    <definedName name="U" localSheetId="4">[2]INICIO!$Y$4:$Z$93</definedName>
    <definedName name="U">#REF!</definedName>
    <definedName name="ue" localSheetId="5">[1]datos!$R$2:$R$31674</definedName>
    <definedName name="ue" localSheetId="0">#REF!</definedName>
    <definedName name="ue" localSheetId="2">#REF!</definedName>
    <definedName name="ue" localSheetId="3">#REF!</definedName>
    <definedName name="ue" localSheetId="4">[1]datos!$R$2:$R$31674</definedName>
    <definedName name="ue">#REF!</definedName>
    <definedName name="UEG_DENOM" localSheetId="1">#REF!</definedName>
    <definedName name="UEG_DENOM" localSheetId="5">[2]datos!$R$2:$R$31674</definedName>
    <definedName name="UEG_DENOM" localSheetId="0">#REF!</definedName>
    <definedName name="UEG_DENOM" localSheetId="2">#REF!</definedName>
    <definedName name="UEG_DENOM" localSheetId="3">#REF!</definedName>
    <definedName name="UEG_DENOM" localSheetId="4">[2]datos!$R$2:$R$31674</definedName>
    <definedName name="UEG_DENOM">#REF!</definedName>
    <definedName name="UR" localSheetId="1">#REF!</definedName>
    <definedName name="UR" localSheetId="5">[2]INICIO!$AJ$5:$AM$99</definedName>
    <definedName name="UR" localSheetId="0">#REF!</definedName>
    <definedName name="UR" localSheetId="2">#REF!</definedName>
    <definedName name="UR" localSheetId="3">#REF!</definedName>
    <definedName name="UR" localSheetId="4">[2]INICIO!$AJ$5:$AM$99</definedName>
    <definedName name="UR">#REF!</definedName>
    <definedName name="VERSIÓN" localSheetId="5">[1]INICIO!$Y$249:$Y$272</definedName>
    <definedName name="VERSIÓN" localSheetId="0">#REF!</definedName>
    <definedName name="VERSIÓN" localSheetId="2">#REF!</definedName>
    <definedName name="VERSIÓN" localSheetId="3">#REF!</definedName>
    <definedName name="VERSIÓN" localSheetId="4">[1]INICIO!$Y$249:$Y$272</definedName>
    <definedName name="VERSIÓN">#REF!</definedName>
    <definedName name="y" localSheetId="5">[1]INICIO!$AO$5:$AO$32</definedName>
    <definedName name="y" localSheetId="0">#REF!</definedName>
    <definedName name="y" localSheetId="2">#REF!</definedName>
    <definedName name="y" localSheetId="3">#REF!</definedName>
    <definedName name="y" localSheetId="4">[1]INICIO!$AO$5:$AO$32</definedName>
    <definedName name="y">#REF!</definedName>
    <definedName name="yttr" localSheetId="5">[1]INICIO!$Y$166:$Y$186</definedName>
    <definedName name="yttr" localSheetId="0">#REF!</definedName>
    <definedName name="yttr" localSheetId="2">#REF!</definedName>
    <definedName name="yttr" localSheetId="3">#REF!</definedName>
    <definedName name="yttr" localSheetId="4">[1]INICIO!$Y$166:$Y$186</definedName>
    <definedName name="ytt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9" i="21" l="1"/>
  <c r="H15" i="21"/>
  <c r="D19" i="21"/>
  <c r="D15" i="21"/>
  <c r="E14" i="21" l="1"/>
  <c r="F14" i="21"/>
  <c r="G14" i="21"/>
  <c r="C42" i="18"/>
  <c r="E15" i="17" l="1"/>
  <c r="F42" i="18"/>
  <c r="H25" i="17" l="1"/>
  <c r="D17" i="17"/>
  <c r="C12" i="20"/>
  <c r="D37" i="17" l="1"/>
  <c r="D36" i="17"/>
  <c r="D35" i="17"/>
  <c r="D34" i="17"/>
  <c r="D32" i="17"/>
  <c r="D31" i="17"/>
  <c r="D30" i="17"/>
  <c r="D29" i="17"/>
  <c r="D28" i="17"/>
  <c r="D27" i="17"/>
  <c r="D26" i="17"/>
  <c r="D25" i="17"/>
  <c r="D24" i="17"/>
  <c r="D22" i="17"/>
  <c r="D21" i="17"/>
  <c r="D20" i="17"/>
  <c r="D19" i="17"/>
  <c r="D18" i="17"/>
  <c r="D16" i="17"/>
  <c r="H37" i="17"/>
  <c r="H36" i="17"/>
  <c r="H35" i="17"/>
  <c r="H34" i="17"/>
  <c r="H32" i="17"/>
  <c r="H31" i="17"/>
  <c r="H30" i="17"/>
  <c r="H29" i="17"/>
  <c r="H28" i="17"/>
  <c r="H27" i="17"/>
  <c r="H26" i="17"/>
  <c r="H24" i="17"/>
  <c r="H22" i="17"/>
  <c r="H21" i="17"/>
  <c r="H20" i="17"/>
  <c r="H19" i="17"/>
  <c r="H18" i="17"/>
  <c r="H17" i="17"/>
  <c r="H16" i="17"/>
  <c r="D33" i="15" l="1"/>
  <c r="B33" i="15"/>
  <c r="B29" i="15"/>
  <c r="F22" i="15"/>
  <c r="B22" i="15"/>
  <c r="B18" i="15"/>
  <c r="E15" i="16"/>
  <c r="C15" i="16"/>
  <c r="G24" i="16"/>
  <c r="C24" i="16"/>
  <c r="F32" i="16"/>
  <c r="E32" i="16"/>
  <c r="C32" i="16"/>
  <c r="G42" i="16"/>
  <c r="F42" i="16"/>
  <c r="E42" i="16"/>
  <c r="C42" i="16"/>
  <c r="C48" i="16"/>
  <c r="G57" i="16"/>
  <c r="F57" i="16"/>
  <c r="E57" i="16"/>
  <c r="C57" i="16"/>
  <c r="G65" i="16"/>
  <c r="C65" i="16"/>
  <c r="D77" i="16"/>
  <c r="C75" i="16"/>
  <c r="F75" i="16"/>
  <c r="E75" i="16"/>
  <c r="E18" i="21"/>
  <c r="C18" i="21"/>
  <c r="G118" i="17"/>
  <c r="F118" i="17"/>
  <c r="E118" i="17"/>
  <c r="C118" i="17"/>
  <c r="G128" i="17"/>
  <c r="F128" i="17"/>
  <c r="E128" i="17"/>
  <c r="C128" i="17"/>
  <c r="G138" i="17"/>
  <c r="F138" i="17"/>
  <c r="E138" i="17"/>
  <c r="C138" i="17"/>
  <c r="G142" i="17"/>
  <c r="F142" i="17"/>
  <c r="E142" i="17"/>
  <c r="C142" i="17"/>
  <c r="D152" i="17"/>
  <c r="E151" i="17"/>
  <c r="C151" i="17"/>
  <c r="D157" i="17"/>
  <c r="G155" i="17"/>
  <c r="F155" i="17"/>
  <c r="E155" i="17"/>
  <c r="C155" i="17"/>
  <c r="H161" i="17"/>
  <c r="C68" i="18"/>
  <c r="G62" i="18"/>
  <c r="F62" i="18"/>
  <c r="E62" i="18"/>
  <c r="D63" i="18"/>
  <c r="C62" i="18"/>
  <c r="G57" i="18"/>
  <c r="F57" i="18"/>
  <c r="E57" i="18"/>
  <c r="C57" i="18"/>
  <c r="G48" i="18"/>
  <c r="F48" i="18"/>
  <c r="E48" i="18"/>
  <c r="C48" i="18"/>
  <c r="G42" i="18"/>
  <c r="H42" i="18" s="1"/>
  <c r="E42" i="18"/>
  <c r="D42" i="18" s="1"/>
  <c r="E40" i="18"/>
  <c r="C40" i="18"/>
  <c r="C33" i="18"/>
  <c r="F21" i="18"/>
  <c r="E21" i="18"/>
  <c r="C21" i="18"/>
  <c r="B26" i="15" l="1"/>
  <c r="B15" i="15"/>
  <c r="C45" i="18"/>
  <c r="C47" i="16"/>
  <c r="C67" i="18"/>
  <c r="C14" i="16"/>
  <c r="H14" i="21"/>
  <c r="E22" i="21"/>
  <c r="D16" i="18"/>
  <c r="C75" i="18"/>
  <c r="C49" i="20"/>
  <c r="C48" i="20"/>
  <c r="B37" i="15" l="1"/>
  <c r="C70" i="18"/>
  <c r="D41" i="20"/>
  <c r="C41" i="20"/>
  <c r="C40" i="20"/>
  <c r="E39" i="20"/>
  <c r="D39" i="20"/>
  <c r="C39" i="20"/>
  <c r="C38" i="20"/>
  <c r="C36" i="20"/>
  <c r="D32" i="20"/>
  <c r="E32" i="20"/>
  <c r="C32" i="20"/>
  <c r="E29" i="20"/>
  <c r="C29" i="20"/>
  <c r="E25" i="20"/>
  <c r="D25" i="20"/>
  <c r="C25" i="20"/>
  <c r="C19" i="20"/>
  <c r="C16" i="20"/>
  <c r="C22" i="20" s="1"/>
  <c r="C35" i="20" l="1"/>
  <c r="C23" i="20"/>
  <c r="C24" i="20" s="1"/>
  <c r="C28" i="20" s="1"/>
  <c r="E35" i="20"/>
  <c r="C37" i="20"/>
  <c r="E68" i="18"/>
  <c r="F68" i="18"/>
  <c r="G68" i="18"/>
  <c r="E75" i="18"/>
  <c r="D75" i="18" s="1"/>
  <c r="F75" i="18"/>
  <c r="G75" i="18"/>
  <c r="H69" i="18"/>
  <c r="D69" i="18"/>
  <c r="D68" i="18" l="1"/>
  <c r="H68" i="18"/>
  <c r="H21" i="21"/>
  <c r="H20" i="21"/>
  <c r="D21" i="21"/>
  <c r="D20" i="21"/>
  <c r="G18" i="21"/>
  <c r="G22" i="21" s="1"/>
  <c r="F18" i="21"/>
  <c r="F22" i="21" s="1"/>
  <c r="H22" i="21" s="1"/>
  <c r="H16" i="21"/>
  <c r="H17" i="21"/>
  <c r="E49" i="20"/>
  <c r="D49" i="20"/>
  <c r="E48" i="20"/>
  <c r="D48" i="20"/>
  <c r="E47" i="20"/>
  <c r="D47" i="20"/>
  <c r="C47" i="20"/>
  <c r="E46" i="20"/>
  <c r="D46" i="20"/>
  <c r="C46" i="20"/>
  <c r="E45" i="20"/>
  <c r="D45" i="20"/>
  <c r="C45" i="20"/>
  <c r="E44" i="20"/>
  <c r="D44" i="20"/>
  <c r="C44" i="20"/>
  <c r="E41" i="20"/>
  <c r="E40" i="20"/>
  <c r="D40" i="20"/>
  <c r="E38" i="20"/>
  <c r="E37" i="20" s="1"/>
  <c r="D38" i="20"/>
  <c r="E36" i="20"/>
  <c r="D36" i="20"/>
  <c r="D29" i="20"/>
  <c r="D35" i="20" s="1"/>
  <c r="E19" i="20"/>
  <c r="D19" i="20"/>
  <c r="E16" i="20"/>
  <c r="D16" i="20"/>
  <c r="H74" i="18"/>
  <c r="D74" i="18"/>
  <c r="H73" i="18"/>
  <c r="D73" i="18"/>
  <c r="H66" i="18"/>
  <c r="D66" i="18"/>
  <c r="H65" i="18"/>
  <c r="D65" i="18"/>
  <c r="H64" i="18"/>
  <c r="D64" i="18"/>
  <c r="H63" i="18"/>
  <c r="H61" i="18"/>
  <c r="D61" i="18"/>
  <c r="H60" i="18"/>
  <c r="D60" i="18"/>
  <c r="H59" i="18"/>
  <c r="D59" i="18"/>
  <c r="H58" i="18"/>
  <c r="D58" i="18"/>
  <c r="H56" i="18"/>
  <c r="D56" i="18"/>
  <c r="H55" i="18"/>
  <c r="D55" i="18"/>
  <c r="H54" i="18"/>
  <c r="D54" i="18"/>
  <c r="H53" i="18"/>
  <c r="D53" i="18"/>
  <c r="H52" i="18"/>
  <c r="D52" i="18"/>
  <c r="H51" i="18"/>
  <c r="D51" i="18"/>
  <c r="H50" i="18"/>
  <c r="D50" i="18"/>
  <c r="H49" i="18"/>
  <c r="D49" i="18"/>
  <c r="F67" i="18"/>
  <c r="H44" i="18"/>
  <c r="D44" i="18"/>
  <c r="H43" i="18"/>
  <c r="D43" i="18"/>
  <c r="H41" i="18"/>
  <c r="D41" i="18"/>
  <c r="G40" i="18"/>
  <c r="F40" i="18"/>
  <c r="H39" i="18"/>
  <c r="D39" i="18"/>
  <c r="H38" i="18"/>
  <c r="D38" i="18"/>
  <c r="H37" i="18"/>
  <c r="D37" i="18"/>
  <c r="H36" i="18"/>
  <c r="D36" i="18"/>
  <c r="H35" i="18"/>
  <c r="D35" i="18"/>
  <c r="H34" i="18"/>
  <c r="D34" i="18"/>
  <c r="G33" i="18"/>
  <c r="F33" i="18"/>
  <c r="E33" i="18"/>
  <c r="H32" i="18"/>
  <c r="D32" i="18"/>
  <c r="H31" i="18"/>
  <c r="D31" i="18"/>
  <c r="H30" i="18"/>
  <c r="D30" i="18"/>
  <c r="H29" i="18"/>
  <c r="D29" i="18"/>
  <c r="H28" i="18"/>
  <c r="D28" i="18"/>
  <c r="H27" i="18"/>
  <c r="D27" i="18"/>
  <c r="H26" i="18"/>
  <c r="D26" i="18"/>
  <c r="H25" i="18"/>
  <c r="D25" i="18"/>
  <c r="H24" i="18"/>
  <c r="D24" i="18"/>
  <c r="H23" i="18"/>
  <c r="D23" i="18"/>
  <c r="H22" i="18"/>
  <c r="D22" i="18"/>
  <c r="G21" i="18"/>
  <c r="H20" i="18"/>
  <c r="D20" i="18"/>
  <c r="H19" i="18"/>
  <c r="D19" i="18"/>
  <c r="H18" i="18"/>
  <c r="D18" i="18"/>
  <c r="H17" i="18"/>
  <c r="D17" i="18"/>
  <c r="H16" i="18"/>
  <c r="H15" i="18"/>
  <c r="D15" i="18"/>
  <c r="H14" i="18"/>
  <c r="D14" i="18"/>
  <c r="H162" i="17"/>
  <c r="D162" i="17"/>
  <c r="D161" i="17"/>
  <c r="H160" i="17"/>
  <c r="D160" i="17"/>
  <c r="H159" i="17"/>
  <c r="D159" i="17"/>
  <c r="H158" i="17"/>
  <c r="D158" i="17"/>
  <c r="H157" i="17"/>
  <c r="H156" i="17"/>
  <c r="D156" i="17"/>
  <c r="H154" i="17"/>
  <c r="D154" i="17"/>
  <c r="H153" i="17"/>
  <c r="D153" i="17"/>
  <c r="H152" i="17"/>
  <c r="G151" i="17"/>
  <c r="F151" i="17"/>
  <c r="H150" i="17"/>
  <c r="D150" i="17"/>
  <c r="H149" i="17"/>
  <c r="D149" i="17"/>
  <c r="H148" i="17"/>
  <c r="D148" i="17"/>
  <c r="H147" i="17"/>
  <c r="D147" i="17"/>
  <c r="H146" i="17"/>
  <c r="D146" i="17"/>
  <c r="H145" i="17"/>
  <c r="D145" i="17"/>
  <c r="H144" i="17"/>
  <c r="D144" i="17"/>
  <c r="H143" i="17"/>
  <c r="D143" i="17"/>
  <c r="H141" i="17"/>
  <c r="D141" i="17"/>
  <c r="H140" i="17"/>
  <c r="D140" i="17"/>
  <c r="H139" i="17"/>
  <c r="D139" i="17"/>
  <c r="H138" i="17"/>
  <c r="H137" i="17"/>
  <c r="D137" i="17"/>
  <c r="H136" i="17"/>
  <c r="D136" i="17"/>
  <c r="H135" i="17"/>
  <c r="D135" i="17"/>
  <c r="H134" i="17"/>
  <c r="D134" i="17"/>
  <c r="H133" i="17"/>
  <c r="D133" i="17"/>
  <c r="H132" i="17"/>
  <c r="D132" i="17"/>
  <c r="H131" i="17"/>
  <c r="D131" i="17"/>
  <c r="H130" i="17"/>
  <c r="D130" i="17"/>
  <c r="H129" i="17"/>
  <c r="D129" i="17"/>
  <c r="H128" i="17"/>
  <c r="H127" i="17"/>
  <c r="D127" i="17"/>
  <c r="H126" i="17"/>
  <c r="D126" i="17"/>
  <c r="H125" i="17"/>
  <c r="D125" i="17"/>
  <c r="H124" i="17"/>
  <c r="D124" i="17"/>
  <c r="H123" i="17"/>
  <c r="D123" i="17"/>
  <c r="H122" i="17"/>
  <c r="D122" i="17"/>
  <c r="H121" i="17"/>
  <c r="D121" i="17"/>
  <c r="H120" i="17"/>
  <c r="D120" i="17"/>
  <c r="H119" i="17"/>
  <c r="D119" i="17"/>
  <c r="H117" i="17"/>
  <c r="D117" i="17"/>
  <c r="H116" i="17"/>
  <c r="D116" i="17"/>
  <c r="H115" i="17"/>
  <c r="D115" i="17"/>
  <c r="H114" i="17"/>
  <c r="D114" i="17"/>
  <c r="H113" i="17"/>
  <c r="D113" i="17"/>
  <c r="H112" i="17"/>
  <c r="D112" i="17"/>
  <c r="H111" i="17"/>
  <c r="D111" i="17"/>
  <c r="H110" i="17"/>
  <c r="D110" i="17"/>
  <c r="H109" i="17"/>
  <c r="D109" i="17"/>
  <c r="G108" i="17"/>
  <c r="F108" i="17"/>
  <c r="E108" i="17"/>
  <c r="C108" i="17"/>
  <c r="H107" i="17"/>
  <c r="D107" i="17"/>
  <c r="H106" i="17"/>
  <c r="D106" i="17"/>
  <c r="H105" i="17"/>
  <c r="D105" i="17"/>
  <c r="H104" i="17"/>
  <c r="D104" i="17"/>
  <c r="H103" i="17"/>
  <c r="D103" i="17"/>
  <c r="H102" i="17"/>
  <c r="D102" i="17"/>
  <c r="H101" i="17"/>
  <c r="D101" i="17"/>
  <c r="H100" i="17"/>
  <c r="D100" i="17"/>
  <c r="H99" i="17"/>
  <c r="D99" i="17"/>
  <c r="G98" i="17"/>
  <c r="F98" i="17"/>
  <c r="E98" i="17"/>
  <c r="C98" i="17"/>
  <c r="H97" i="17"/>
  <c r="D97" i="17"/>
  <c r="H96" i="17"/>
  <c r="D96" i="17"/>
  <c r="H95" i="17"/>
  <c r="D95" i="17"/>
  <c r="H94" i="17"/>
  <c r="D94" i="17"/>
  <c r="H93" i="17"/>
  <c r="D93" i="17"/>
  <c r="H92" i="17"/>
  <c r="D92" i="17"/>
  <c r="H91" i="17"/>
  <c r="D91" i="17"/>
  <c r="G90" i="17"/>
  <c r="F90" i="17"/>
  <c r="E90" i="17"/>
  <c r="C90" i="17"/>
  <c r="H87" i="17"/>
  <c r="D87" i="17"/>
  <c r="H86" i="17"/>
  <c r="D86" i="17"/>
  <c r="H85" i="17"/>
  <c r="D85" i="17"/>
  <c r="H84" i="17"/>
  <c r="D84" i="17"/>
  <c r="H83" i="17"/>
  <c r="D83" i="17"/>
  <c r="H82" i="17"/>
  <c r="D82" i="17"/>
  <c r="H81" i="17"/>
  <c r="D81" i="17"/>
  <c r="C80" i="17"/>
  <c r="H79" i="17"/>
  <c r="D79" i="17"/>
  <c r="H78" i="17"/>
  <c r="D78" i="17"/>
  <c r="H77" i="17"/>
  <c r="D77" i="17"/>
  <c r="G76" i="17"/>
  <c r="F76" i="17"/>
  <c r="E76" i="17"/>
  <c r="C76" i="17"/>
  <c r="H75" i="17"/>
  <c r="D75" i="17"/>
  <c r="H74" i="17"/>
  <c r="D74" i="17"/>
  <c r="H73" i="17"/>
  <c r="D73" i="17"/>
  <c r="H72" i="17"/>
  <c r="D72" i="17"/>
  <c r="H71" i="17"/>
  <c r="D71" i="17"/>
  <c r="H70" i="17"/>
  <c r="D70" i="17"/>
  <c r="H69" i="17"/>
  <c r="D69" i="17"/>
  <c r="H68" i="17"/>
  <c r="D68" i="17"/>
  <c r="G67" i="17"/>
  <c r="F67" i="17"/>
  <c r="E67" i="17"/>
  <c r="C67" i="17"/>
  <c r="H66" i="17"/>
  <c r="D66" i="17"/>
  <c r="H65" i="17"/>
  <c r="D65" i="17"/>
  <c r="H64" i="17"/>
  <c r="D64" i="17"/>
  <c r="C63" i="17"/>
  <c r="H62" i="17"/>
  <c r="D62" i="17"/>
  <c r="H61" i="17"/>
  <c r="D61" i="17"/>
  <c r="H60" i="17"/>
  <c r="D60" i="17"/>
  <c r="H59" i="17"/>
  <c r="D59" i="17"/>
  <c r="H58" i="17"/>
  <c r="D58" i="17"/>
  <c r="H57" i="17"/>
  <c r="D57" i="17"/>
  <c r="H56" i="17"/>
  <c r="D56" i="17"/>
  <c r="H55" i="17"/>
  <c r="D55" i="17"/>
  <c r="H54" i="17"/>
  <c r="D54" i="17"/>
  <c r="G53" i="17"/>
  <c r="F53" i="17"/>
  <c r="E53" i="17"/>
  <c r="C53" i="17"/>
  <c r="H52" i="17"/>
  <c r="D52" i="17"/>
  <c r="H51" i="17"/>
  <c r="D51" i="17"/>
  <c r="H50" i="17"/>
  <c r="D50" i="17"/>
  <c r="H49" i="17"/>
  <c r="D49" i="17"/>
  <c r="H48" i="17"/>
  <c r="D48" i="17"/>
  <c r="H47" i="17"/>
  <c r="D47" i="17"/>
  <c r="H46" i="17"/>
  <c r="D46" i="17"/>
  <c r="H45" i="17"/>
  <c r="D45" i="17"/>
  <c r="H44" i="17"/>
  <c r="D44" i="17"/>
  <c r="G43" i="17"/>
  <c r="F43" i="17"/>
  <c r="E43" i="17"/>
  <c r="C43" i="17"/>
  <c r="H42" i="17"/>
  <c r="D42" i="17"/>
  <c r="H41" i="17"/>
  <c r="D41" i="17"/>
  <c r="H40" i="17"/>
  <c r="D40" i="17"/>
  <c r="H39" i="17"/>
  <c r="D39" i="17"/>
  <c r="H38" i="17"/>
  <c r="D38" i="17"/>
  <c r="G33" i="17"/>
  <c r="F33" i="17"/>
  <c r="E33" i="17"/>
  <c r="C33" i="17"/>
  <c r="G23" i="17"/>
  <c r="F23" i="17"/>
  <c r="E23" i="17"/>
  <c r="C23" i="17"/>
  <c r="G15" i="17"/>
  <c r="F15" i="17"/>
  <c r="C15" i="17"/>
  <c r="H79" i="16"/>
  <c r="D79" i="16"/>
  <c r="H78" i="16"/>
  <c r="D78" i="16"/>
  <c r="H77" i="16"/>
  <c r="H76" i="16"/>
  <c r="D76" i="16"/>
  <c r="G75" i="16"/>
  <c r="H75" i="16"/>
  <c r="H74" i="16"/>
  <c r="D74" i="16"/>
  <c r="H73" i="16"/>
  <c r="D73" i="16"/>
  <c r="H72" i="16"/>
  <c r="D72" i="16"/>
  <c r="H71" i="16"/>
  <c r="D71" i="16"/>
  <c r="H70" i="16"/>
  <c r="D70" i="16"/>
  <c r="H69" i="16"/>
  <c r="D69" i="16"/>
  <c r="H68" i="16"/>
  <c r="D68" i="16"/>
  <c r="H67" i="16"/>
  <c r="D67" i="16"/>
  <c r="H66" i="16"/>
  <c r="D66" i="16"/>
  <c r="F65" i="16"/>
  <c r="E65" i="16"/>
  <c r="D65" i="16" s="1"/>
  <c r="H64" i="16"/>
  <c r="D64" i="16"/>
  <c r="H63" i="16"/>
  <c r="D63" i="16"/>
  <c r="H62" i="16"/>
  <c r="D62" i="16"/>
  <c r="H61" i="16"/>
  <c r="D61" i="16"/>
  <c r="H60" i="16"/>
  <c r="D60" i="16"/>
  <c r="H59" i="16"/>
  <c r="D59" i="16"/>
  <c r="H58" i="16"/>
  <c r="D58" i="16"/>
  <c r="H57" i="16"/>
  <c r="H56" i="16"/>
  <c r="D56" i="16"/>
  <c r="H55" i="16"/>
  <c r="D55" i="16"/>
  <c r="H54" i="16"/>
  <c r="D54" i="16"/>
  <c r="H53" i="16"/>
  <c r="D53" i="16"/>
  <c r="H52" i="16"/>
  <c r="D52" i="16"/>
  <c r="H51" i="16"/>
  <c r="D51" i="16"/>
  <c r="H50" i="16"/>
  <c r="D50" i="16"/>
  <c r="H49" i="16"/>
  <c r="D49" i="16"/>
  <c r="G48" i="16"/>
  <c r="F48" i="16"/>
  <c r="E48" i="16"/>
  <c r="H46" i="16"/>
  <c r="D46" i="16"/>
  <c r="H45" i="16"/>
  <c r="D45" i="16"/>
  <c r="H44" i="16"/>
  <c r="D44" i="16"/>
  <c r="H43" i="16"/>
  <c r="D43" i="16"/>
  <c r="H41" i="16"/>
  <c r="D41" i="16"/>
  <c r="H40" i="16"/>
  <c r="D40" i="16"/>
  <c r="H39" i="16"/>
  <c r="D39" i="16"/>
  <c r="H38" i="16"/>
  <c r="D38" i="16"/>
  <c r="H37" i="16"/>
  <c r="D37" i="16"/>
  <c r="H36" i="16"/>
  <c r="D36" i="16"/>
  <c r="H35" i="16"/>
  <c r="D35" i="16"/>
  <c r="H34" i="16"/>
  <c r="D34" i="16"/>
  <c r="H33" i="16"/>
  <c r="D33" i="16"/>
  <c r="G32" i="16"/>
  <c r="H31" i="16"/>
  <c r="D31" i="16"/>
  <c r="H30" i="16"/>
  <c r="D30" i="16"/>
  <c r="H29" i="16"/>
  <c r="D29" i="16"/>
  <c r="H28" i="16"/>
  <c r="D28" i="16"/>
  <c r="H27" i="16"/>
  <c r="D27" i="16"/>
  <c r="H26" i="16"/>
  <c r="D26" i="16"/>
  <c r="H25" i="16"/>
  <c r="D25" i="16"/>
  <c r="F24" i="16"/>
  <c r="E24" i="16"/>
  <c r="E14" i="16" s="1"/>
  <c r="H23" i="16"/>
  <c r="D23" i="16"/>
  <c r="H22" i="16"/>
  <c r="D22" i="16"/>
  <c r="H21" i="16"/>
  <c r="D21" i="16"/>
  <c r="H20" i="16"/>
  <c r="D20" i="16"/>
  <c r="H19" i="16"/>
  <c r="D19" i="16"/>
  <c r="H18" i="16"/>
  <c r="D18" i="16"/>
  <c r="H17" i="16"/>
  <c r="D17" i="16"/>
  <c r="H16" i="16"/>
  <c r="D16" i="16"/>
  <c r="G15" i="16"/>
  <c r="F15" i="16"/>
  <c r="G36" i="15"/>
  <c r="C36" i="15"/>
  <c r="G35" i="15"/>
  <c r="C35" i="15"/>
  <c r="G34" i="15"/>
  <c r="C34" i="15"/>
  <c r="F33" i="15"/>
  <c r="E33" i="15"/>
  <c r="G33" i="15" s="1"/>
  <c r="G32" i="15"/>
  <c r="C32" i="15"/>
  <c r="G31" i="15"/>
  <c r="C31" i="15"/>
  <c r="G30" i="15"/>
  <c r="C30" i="15"/>
  <c r="F29" i="15"/>
  <c r="E29" i="15"/>
  <c r="D29" i="15"/>
  <c r="G28" i="15"/>
  <c r="C28" i="15"/>
  <c r="G27" i="15"/>
  <c r="C27" i="15"/>
  <c r="G25" i="15"/>
  <c r="C25" i="15"/>
  <c r="G24" i="15"/>
  <c r="C24" i="15"/>
  <c r="G23" i="15"/>
  <c r="C23" i="15"/>
  <c r="E22" i="15"/>
  <c r="D22" i="15"/>
  <c r="G21" i="15"/>
  <c r="C21" i="15"/>
  <c r="G20" i="15"/>
  <c r="C20" i="15"/>
  <c r="G19" i="15"/>
  <c r="C19" i="15"/>
  <c r="F18" i="15"/>
  <c r="E18" i="15"/>
  <c r="D18" i="15"/>
  <c r="G17" i="15"/>
  <c r="C17" i="15"/>
  <c r="G16" i="15"/>
  <c r="C16" i="15"/>
  <c r="C164" i="17" l="1"/>
  <c r="G164" i="17"/>
  <c r="H15" i="17"/>
  <c r="F164" i="17"/>
  <c r="E164" i="17"/>
  <c r="G14" i="16"/>
  <c r="G47" i="16"/>
  <c r="G80" i="16" s="1"/>
  <c r="H151" i="17"/>
  <c r="H67" i="17"/>
  <c r="H33" i="17"/>
  <c r="F14" i="16"/>
  <c r="E47" i="16"/>
  <c r="D76" i="17"/>
  <c r="C50" i="20"/>
  <c r="C51" i="20" s="1"/>
  <c r="D15" i="15"/>
  <c r="F47" i="16"/>
  <c r="H43" i="17"/>
  <c r="G89" i="17"/>
  <c r="D108" i="17"/>
  <c r="E26" i="15"/>
  <c r="D128" i="17"/>
  <c r="G18" i="15"/>
  <c r="F15" i="15"/>
  <c r="F26" i="15"/>
  <c r="E50" i="20"/>
  <c r="E51" i="20" s="1"/>
  <c r="D23" i="17"/>
  <c r="D90" i="17"/>
  <c r="D12" i="20"/>
  <c r="D22" i="20" s="1"/>
  <c r="H65" i="16"/>
  <c r="E12" i="20"/>
  <c r="E22" i="20" s="1"/>
  <c r="D37" i="20"/>
  <c r="G22" i="15"/>
  <c r="G29" i="15"/>
  <c r="C29" i="15"/>
  <c r="C22" i="15"/>
  <c r="C33" i="15"/>
  <c r="D32" i="16"/>
  <c r="C80" i="16"/>
  <c r="D15" i="16"/>
  <c r="H42" i="16"/>
  <c r="D48" i="16"/>
  <c r="H24" i="16"/>
  <c r="D42" i="16"/>
  <c r="H32" i="16"/>
  <c r="D24" i="16"/>
  <c r="H48" i="16"/>
  <c r="H18" i="21"/>
  <c r="D142" i="17"/>
  <c r="D151" i="17"/>
  <c r="H63" i="17"/>
  <c r="F89" i="17"/>
  <c r="H98" i="17"/>
  <c r="F14" i="17"/>
  <c r="D80" i="17"/>
  <c r="D118" i="17"/>
  <c r="D155" i="17"/>
  <c r="G14" i="17"/>
  <c r="C89" i="17"/>
  <c r="D138" i="17"/>
  <c r="H76" i="17"/>
  <c r="E89" i="17"/>
  <c r="H155" i="17"/>
  <c r="D63" i="17"/>
  <c r="D67" i="17"/>
  <c r="D15" i="17"/>
  <c r="D43" i="17"/>
  <c r="D53" i="17"/>
  <c r="D50" i="20"/>
  <c r="D51" i="20" s="1"/>
  <c r="E42" i="20"/>
  <c r="E43" i="20" s="1"/>
  <c r="C42" i="20"/>
  <c r="C43" i="20" s="1"/>
  <c r="H75" i="18"/>
  <c r="H48" i="18"/>
  <c r="H62" i="18"/>
  <c r="D57" i="18"/>
  <c r="H40" i="18"/>
  <c r="D21" i="18"/>
  <c r="H21" i="18"/>
  <c r="F45" i="18"/>
  <c r="F70" i="18" s="1"/>
  <c r="G67" i="18"/>
  <c r="E67" i="18"/>
  <c r="D62" i="18"/>
  <c r="D48" i="18"/>
  <c r="D33" i="18"/>
  <c r="H57" i="18"/>
  <c r="E45" i="18"/>
  <c r="G45" i="18"/>
  <c r="D18" i="21"/>
  <c r="D40" i="18"/>
  <c r="H33" i="18"/>
  <c r="D33" i="17"/>
  <c r="H53" i="17"/>
  <c r="H90" i="17"/>
  <c r="D98" i="17"/>
  <c r="H118" i="17"/>
  <c r="H142" i="17"/>
  <c r="H80" i="17"/>
  <c r="C14" i="17"/>
  <c r="H108" i="17"/>
  <c r="E14" i="17"/>
  <c r="H23" i="17"/>
  <c r="H15" i="16"/>
  <c r="D57" i="16"/>
  <c r="D75" i="16"/>
  <c r="C18" i="15"/>
  <c r="D26" i="15"/>
  <c r="E15" i="15"/>
  <c r="G70" i="18" l="1"/>
  <c r="E37" i="15"/>
  <c r="D164" i="17"/>
  <c r="D45" i="18"/>
  <c r="E70" i="18"/>
  <c r="D42" i="20"/>
  <c r="D43" i="20" s="1"/>
  <c r="D23" i="20"/>
  <c r="D24" i="20" s="1"/>
  <c r="D28" i="20" s="1"/>
  <c r="F37" i="15"/>
  <c r="D89" i="17"/>
  <c r="H89" i="17"/>
  <c r="E23" i="20"/>
  <c r="E24" i="20" s="1"/>
  <c r="E28" i="20" s="1"/>
  <c r="C15" i="15"/>
  <c r="H46" i="18"/>
  <c r="D47" i="16"/>
  <c r="H67" i="18"/>
  <c r="D67" i="18"/>
  <c r="H45" i="18"/>
  <c r="H70" i="18" s="1"/>
  <c r="H14" i="17"/>
  <c r="D14" i="17"/>
  <c r="F80" i="16"/>
  <c r="D14" i="16"/>
  <c r="H14" i="16"/>
  <c r="E80" i="16"/>
  <c r="H47" i="16"/>
  <c r="G26" i="15"/>
  <c r="C26" i="15"/>
  <c r="D37" i="15"/>
  <c r="G15" i="15"/>
  <c r="D70" i="18" l="1"/>
  <c r="H164" i="17"/>
  <c r="H80" i="16"/>
  <c r="G37" i="15"/>
  <c r="D80" i="16"/>
  <c r="C37" i="15"/>
  <c r="C14" i="21" l="1"/>
  <c r="C22" i="21" s="1"/>
  <c r="D22" i="21" s="1"/>
  <c r="D16" i="21"/>
  <c r="D17" i="21"/>
  <c r="D14" i="21" l="1"/>
</calcChain>
</file>

<file path=xl/sharedStrings.xml><?xml version="1.0" encoding="utf-8"?>
<sst xmlns="http://schemas.openxmlformats.org/spreadsheetml/2006/main" count="453" uniqueCount="272">
  <si>
    <t>(Pesos)</t>
  </si>
  <si>
    <t xml:space="preserve">C o n c e p t o  </t>
  </si>
  <si>
    <t>Egresos</t>
  </si>
  <si>
    <t>I. GASTO NO ETIQUETADO</t>
  </si>
  <si>
    <t>A. Personal Administrativo y de Servicio Público</t>
  </si>
  <si>
    <t>B. Magisterio</t>
  </si>
  <si>
    <t>C. Servicios de Salud</t>
  </si>
  <si>
    <t>c1) Personal Administrativo</t>
  </si>
  <si>
    <t>c2) Personal Médico, Paramédico y Afín</t>
  </si>
  <si>
    <t>D. Seguridad Pública</t>
  </si>
  <si>
    <t>E. Gastos Asociados a la Implementación de Nuevas Leyes Federales o Reformas de las Mismas</t>
  </si>
  <si>
    <t>e1) Nombre del Programa o Ley 1</t>
  </si>
  <si>
    <t>e2) Nombre del Programa o Ley 2</t>
  </si>
  <si>
    <t>F Sentencias Laborales Definitivas</t>
  </si>
  <si>
    <t>II. GASTO ETIQUETADO</t>
  </si>
  <si>
    <t>Total del Gasto en Servicios Personales</t>
  </si>
  <si>
    <t>Elaboró: ______________________________________________________________________________</t>
  </si>
  <si>
    <t>VIII. Balance Presupuestario de Recursos Etiquetados sin Financiamiento Neto (VIII = VII -A3.2)</t>
  </si>
  <si>
    <t>VII. Balance Presupuestario de Recursos Etiquetados (VII = A2 + A3.2 - B2 + C2)</t>
  </si>
  <si>
    <t>C2. Remanentes de Transferencias Federales Etiquetadas aplicados en el periodo</t>
  </si>
  <si>
    <t>B2. Gasto Etiquetado (sin incluir Amortización de la Deuda Pública)</t>
  </si>
  <si>
    <t>G2. Amortización de la Deuda Pública con Gasto Etiquetado</t>
  </si>
  <si>
    <t>F2. Financiamiento con Fuente de Pago de Transferencias Federales Etiquetadas</t>
  </si>
  <si>
    <t>A3.2 Financiamiento Neto con Fuente de Pago de Transferencias Federales Etiquetadas (A3.2 = F2 - G2)</t>
  </si>
  <si>
    <t>A2. Transferencias Federales Etiquetadas</t>
  </si>
  <si>
    <t>VI. Balance Presupuestario de Recursos Disponibles sin Financiamiento Neto (VI = V - A3.1)</t>
  </si>
  <si>
    <t>V. Balance Presupuestario de Recursos Disponibles (V = A1 + A3.1 - B1 + C1)</t>
  </si>
  <si>
    <t>C1. Remanentes de Ingresos de Libre Disposición aplicados en el periodo</t>
  </si>
  <si>
    <t>B1. Gasto No Etiquetado (sin incluir Amortización de la Deuda Pública)</t>
  </si>
  <si>
    <t>G1. Amortización de la Deuda Pública con Gasto No Etiquetado</t>
  </si>
  <si>
    <t>F1. Financiamiento con Fuente de Pago de Ingresos de Libre Disposición</t>
  </si>
  <si>
    <t>A3.1 Financiamiento Neto con Fuente de Pago de Ingresos de Libre Disposición (A3.1 = F1 - G1)</t>
  </si>
  <si>
    <t>A1. Ingresos de Libre Disposición</t>
  </si>
  <si>
    <t>Recaudado/Pagado</t>
  </si>
  <si>
    <t>Devengado</t>
  </si>
  <si>
    <t>Estimado/Aprobado</t>
  </si>
  <si>
    <t>Concepto</t>
  </si>
  <si>
    <t>A3. Financiamiento Neto (A3 = F - G)</t>
  </si>
  <si>
    <t>G. Amortización de la Deuda (G = G1 + G2)</t>
  </si>
  <si>
    <t>F. Financiamiento (F = F1 + F2)</t>
  </si>
  <si>
    <t>IV. Balance Primario (IV = III + E)</t>
  </si>
  <si>
    <t>E2. Intereses, Comisiones y Gastos de la Deuda con Gasto Etiquetado</t>
  </si>
  <si>
    <t>E1. Intereses, Comisiones y Gastos de la Deuda con Gasto No Etiquetado</t>
  </si>
  <si>
    <t>E. Intereses, Comisiones y Gastos de la Deuda (E = E1 + E2)</t>
  </si>
  <si>
    <t>Aprobado</t>
  </si>
  <si>
    <t>III. Balance Presupuestario sin Financiamiento Neto y sin Remanentes del Ejercicio Anterior (III = II - C)</t>
  </si>
  <si>
    <t>II. Balance Presupuestario sin Financiamiento Neto (II = I - A3)</t>
  </si>
  <si>
    <t>I. Balance Presupuestario (I = A - B + C)</t>
  </si>
  <si>
    <t>C. Remanentes del Ejercicio Anterior (C = C1 + C2)</t>
  </si>
  <si>
    <t>B. Egresos Presupuestarios (B = B1 + B2)</t>
  </si>
  <si>
    <t>A3. Financiamiento Neto</t>
  </si>
  <si>
    <t>A. Ingresos Totales (A = A1 + A2 + A3)</t>
  </si>
  <si>
    <t>Formato6a</t>
  </si>
  <si>
    <t>AUTORIZÓ</t>
  </si>
  <si>
    <t>TOTAL DE EGRESOS</t>
  </si>
  <si>
    <t>Adeudos de Ejercicios Fiscales Anteriores (ADEFAS)</t>
  </si>
  <si>
    <t>Apoyos Financieros</t>
  </si>
  <si>
    <t>Costo por Coberturas</t>
  </si>
  <si>
    <t>Gastos de la Deuda Pública</t>
  </si>
  <si>
    <t>Comisiones de la Deuda Pública</t>
  </si>
  <si>
    <t>Intereses de la Deuda Pública</t>
  </si>
  <si>
    <t>Amortización de la Deuda Pública</t>
  </si>
  <si>
    <t>Deuda Pública</t>
  </si>
  <si>
    <t>Convenios</t>
  </si>
  <si>
    <t>Aportaciones</t>
  </si>
  <si>
    <t>Participaciones</t>
  </si>
  <si>
    <t>Participaciones y Aportaciones</t>
  </si>
  <si>
    <t>Provisiones para Contingencias y Otras Erogaciones Esp.</t>
  </si>
  <si>
    <t>Otras Inversiones Financieras</t>
  </si>
  <si>
    <t>Fideicomiso de Desastres Naturales (Informativo)</t>
  </si>
  <si>
    <t>Inversiones en Fideicomisos, Mandatos y Otros Análogos</t>
  </si>
  <si>
    <t>Concesión de Préstamos</t>
  </si>
  <si>
    <t>Compra de Títulos y Valores</t>
  </si>
  <si>
    <t>Acciones y Participaciones de Capital</t>
  </si>
  <si>
    <t>Inversiones Para el Fomento de Actividades Productivas</t>
  </si>
  <si>
    <t>Inversiones Financieras y Otras Provisiones</t>
  </si>
  <si>
    <t>Proyectos Productivos y Acciones de Fomento</t>
  </si>
  <si>
    <t>Obra Pública en Bienes Propios</t>
  </si>
  <si>
    <t>Obra Pública en Bienes de Dominio Público</t>
  </si>
  <si>
    <t>Inversión Pública</t>
  </si>
  <si>
    <t>Activos Intangibles</t>
  </si>
  <si>
    <t>Bienes Inmuebles</t>
  </si>
  <si>
    <t>Activos Biológicos</t>
  </si>
  <si>
    <t>Maquinaria, Otros Equipos y Herramientas</t>
  </si>
  <si>
    <t>Equipo de Defensa y Seguridad</t>
  </si>
  <si>
    <t>Vehículos y Equipo de Transporte</t>
  </si>
  <si>
    <t>Equipo e Instrumental Médico y de Laboratorio</t>
  </si>
  <si>
    <t>Mobiliario y Equipo Educacional y Recreativo</t>
  </si>
  <si>
    <t>Mobiliario y Equipo de Administración</t>
  </si>
  <si>
    <t>Bienes Muebles, Inmuebles e Intangibles</t>
  </si>
  <si>
    <t>Transferencias al Exterior</t>
  </si>
  <si>
    <t>Donativos</t>
  </si>
  <si>
    <t>Transferencias a la Seguridad Social</t>
  </si>
  <si>
    <t>Transferencias a Fideicomisos, Mandatos y Otros Análogos</t>
  </si>
  <si>
    <t>Pensiones y Jubilaciones</t>
  </si>
  <si>
    <t>Ayudas Sociales</t>
  </si>
  <si>
    <t>Subsidios y Subvenciones</t>
  </si>
  <si>
    <t>Transferencias al Resto del Sector Público</t>
  </si>
  <si>
    <t>Transferencias Internas y Asignaciones al Sector Público</t>
  </si>
  <si>
    <t>Transf., Asig., Subsidios y Otras Ayudas</t>
  </si>
  <si>
    <t>Otros Servicios Generales</t>
  </si>
  <si>
    <t>Servicios Oficiales</t>
  </si>
  <si>
    <t>Servicios de Traslado y Viáticos</t>
  </si>
  <si>
    <t>Servicios de Comunicación Social y Publicidad</t>
  </si>
  <si>
    <t>Servicios de Inst., Reparación, Mantto. y Conservación</t>
  </si>
  <si>
    <t>Servicios Financieros, Bancarios y Comerciales</t>
  </si>
  <si>
    <t>Servicios Prof., Científicos, Téc. y Otros Servicios</t>
  </si>
  <si>
    <t>Servicios de Arrendamiento</t>
  </si>
  <si>
    <t>Servicios Básicos</t>
  </si>
  <si>
    <t>Servicios Generales</t>
  </si>
  <si>
    <t>Herramientas, Refacciones y Accesorios Menores</t>
  </si>
  <si>
    <t>Materiales y Suministros Para Seguridad</t>
  </si>
  <si>
    <t>Vestuario, Blancos, Prendas de Protección y Art. Dep.</t>
  </si>
  <si>
    <t>Combustibles, Lubricantes y Aditivos</t>
  </si>
  <si>
    <t>Productos Químicos, Farmacéuticos y de Laboratorio</t>
  </si>
  <si>
    <t>Materiales y Artículos de Construcción y de Reparación</t>
  </si>
  <si>
    <t>Materias Primas y Mat. de Prod. y Comercialización</t>
  </si>
  <si>
    <t>Alimentos y Utensilios</t>
  </si>
  <si>
    <t>Materiales de Admón., Emisión de Doc. y Art. Oficiales</t>
  </si>
  <si>
    <t>Materiales y Suministros</t>
  </si>
  <si>
    <t>Pago de Estímulos a Servidores Públicos</t>
  </si>
  <si>
    <t>Previsiones</t>
  </si>
  <si>
    <t>Otras Prestaciones Sociales y Económicas</t>
  </si>
  <si>
    <t>Seguridad Social</t>
  </si>
  <si>
    <t>Remuneraciones Adicionales y Especiales</t>
  </si>
  <si>
    <t>Remuneraciones al Personal de Carácter Transitorio</t>
  </si>
  <si>
    <t>Remuneraciones al Personal de Carácter Permanente</t>
  </si>
  <si>
    <t>Servicios Personales</t>
  </si>
  <si>
    <t>GASTO ETIQUETADO</t>
  </si>
  <si>
    <t>GASTO NO ETIQUETADO</t>
  </si>
  <si>
    <t>PAGADO</t>
  </si>
  <si>
    <t>DEVENGADO</t>
  </si>
  <si>
    <t>MODIFICADO</t>
  </si>
  <si>
    <t>APROBADO</t>
  </si>
  <si>
    <t xml:space="preserve">C O N C E P T O  </t>
  </si>
  <si>
    <t>EGRESO</t>
  </si>
  <si>
    <t>CLASIFICACIÓN POR OBJETO DEL GASTO (CAPÍTULO Y CONCEPTO)</t>
  </si>
  <si>
    <t>ESTADO ANALÍTICO DEL EJERCICIO DEL PRESUPUESTO DE EGRESOS DETALLADO - LDF</t>
  </si>
  <si>
    <t>Formato6b</t>
  </si>
  <si>
    <t>ENT. PARAEST. EMP. NO FINANC. CON PART. EST. MAY.</t>
  </si>
  <si>
    <t>INSTITUCIONES PÚBLICAS DE LA SEG. SOCIAL</t>
  </si>
  <si>
    <t>ENT. PARAEST. Y FIDEICOM. NO EMP. Y NO FINANC.</t>
  </si>
  <si>
    <t>CLASIFICACIÓN ADMINISTRATIVA</t>
  </si>
  <si>
    <t>Formato6c</t>
  </si>
  <si>
    <t>Adeudos de Ejercicios Fiscales Anteriores</t>
  </si>
  <si>
    <t>Saneamiento del Sistema Financiero</t>
  </si>
  <si>
    <t>Transf., Particip. y Aportaciones Entre Diferentes Niveles y Órdenes de Gobierno</t>
  </si>
  <si>
    <t>Transacciones de la Deuda Publica / Costo Financiero de la Deuda</t>
  </si>
  <si>
    <t>OTRAS NO CLASIFICADAS EN FUNCIONES ANTERIORES</t>
  </si>
  <si>
    <t>Otras Industrias y Otros Asuntos Económicos</t>
  </si>
  <si>
    <t>Ciencia, Tecnología e Innovación</t>
  </si>
  <si>
    <t>Turismo</t>
  </si>
  <si>
    <t>Comunicaciones</t>
  </si>
  <si>
    <t>Transporte</t>
  </si>
  <si>
    <t>Minería, Manufacturas y Construcción</t>
  </si>
  <si>
    <t>Combustibles y Energía</t>
  </si>
  <si>
    <t>Agropecuaria, Silvicultura, Pesca y Caza</t>
  </si>
  <si>
    <t>Asuntos Económicos, Comerciales y Laborales en General</t>
  </si>
  <si>
    <t>DESARROLLO ECONÓMICO</t>
  </si>
  <si>
    <t>Otros Asuntos Sociales</t>
  </si>
  <si>
    <t>Protección Social</t>
  </si>
  <si>
    <t>Educación</t>
  </si>
  <si>
    <t>Recreación, Cultura y Otras Manifestaciones Sociales</t>
  </si>
  <si>
    <t>Salud</t>
  </si>
  <si>
    <t>Vivienda y Servicios a la Comunidad</t>
  </si>
  <si>
    <t>Protección Ambiental</t>
  </si>
  <si>
    <t>DESARROLLO SOCIAL</t>
  </si>
  <si>
    <t>Asuntos de Orden Público y de Seguridad Interior</t>
  </si>
  <si>
    <t>Seguridad Nacional</t>
  </si>
  <si>
    <t>Asuntos Financieros y Hacendarios</t>
  </si>
  <si>
    <t>Relaciones Exteriores</t>
  </si>
  <si>
    <t>Coordinación de la Política de Gobierno</t>
  </si>
  <si>
    <t>Justicia</t>
  </si>
  <si>
    <t>Legislación</t>
  </si>
  <si>
    <t>GOBIERNO</t>
  </si>
  <si>
    <t>CLASIFICACIÓN FUNCIONAL (FINALIDAD Y FUNCIÓN)</t>
  </si>
  <si>
    <t>BALANCE PRESUPUESTARIO - LDF</t>
  </si>
  <si>
    <t>6d CLASIFICACIÓN DE SERVICIOS PERSONALES POR CATEGORÍA</t>
  </si>
  <si>
    <t>ESTADO ANALÍTICO DE INGRESOS DETALLADO - LDF</t>
  </si>
  <si>
    <t>INGRESO</t>
  </si>
  <si>
    <t>DIFERENCIA</t>
  </si>
  <si>
    <t>ESTIMADO</t>
  </si>
  <si>
    <t>RECAUDADO</t>
  </si>
  <si>
    <t>Impuestos</t>
  </si>
  <si>
    <t>Cuotas y Aportaciones de Seguridad Social</t>
  </si>
  <si>
    <t>Contribuciones de Mejoras</t>
  </si>
  <si>
    <t>Derechos</t>
  </si>
  <si>
    <t>Productos</t>
  </si>
  <si>
    <t>Aprovechamientos</t>
  </si>
  <si>
    <t>Ingresos por Venta de Bienes y Prestación de Servicios</t>
  </si>
  <si>
    <t>Fondo General de Participaciones</t>
  </si>
  <si>
    <t>Fondo de Fomento Municipal</t>
  </si>
  <si>
    <t>Fondo de Fiscalización y Recaudación</t>
  </si>
  <si>
    <t>Fondo de Compensación</t>
  </si>
  <si>
    <t>Fondo de Extracción de Hidrocarburos</t>
  </si>
  <si>
    <t>Impuesto Especial sobre Producción y Servicios</t>
  </si>
  <si>
    <t>0.136% de la Recaudación Federal Participable</t>
  </si>
  <si>
    <t>3.17% Sobre Extracción de Petróleo</t>
  </si>
  <si>
    <t>Gasolinas y Diesel</t>
  </si>
  <si>
    <t>Fondo del Impuesto Sobre la Renta</t>
  </si>
  <si>
    <t>Fondo de Estabilización de los Ingresos de las Entidades Federativas</t>
  </si>
  <si>
    <t>Incentivos Derivados de la Colaboración Fiscal</t>
  </si>
  <si>
    <t>Tenencia o Uso de Vehículos</t>
  </si>
  <si>
    <t>Fondo de Compensación ISAN</t>
  </si>
  <si>
    <t>Impuesto sobre Automóviles Nuevos</t>
  </si>
  <si>
    <t>Fondo de Compensación de Repecos-Intermedios</t>
  </si>
  <si>
    <t>Otros Incentivos Económicos</t>
  </si>
  <si>
    <t>Transferencias y Asignaciones</t>
  </si>
  <si>
    <t>Otros Convenios y Subsidios</t>
  </si>
  <si>
    <t>Otros Ingresos de Libre Disposición</t>
  </si>
  <si>
    <t>Participaciones en Ingresos Locales</t>
  </si>
  <si>
    <t>INGRESOS EXCEDENTES DE INGRESOS DE LIBRE DISPOSICIÓN</t>
  </si>
  <si>
    <t>Fondo de Aportaciones para la Nómina Educativa y Gasto Operativo</t>
  </si>
  <si>
    <t>Fondo de Aportaciones para los Servicios de Salud</t>
  </si>
  <si>
    <t>Fondo de Aportaciones para la Infraestructura Social</t>
  </si>
  <si>
    <t>Fondo de Aportaciones Múltiples</t>
  </si>
  <si>
    <t>Fondo de Aportaciones para la Educación Tecnológica y de Adultos</t>
  </si>
  <si>
    <t>Fondo de Aportaciones para la Seguridad Pública de los Estados y del D. F.</t>
  </si>
  <si>
    <t>Fondo de Aportaciones para el Fortalecimiento de las Entidades Federativas</t>
  </si>
  <si>
    <t>Convenios de Protección Social en Salud</t>
  </si>
  <si>
    <t>Convenios de Descentralización</t>
  </si>
  <si>
    <t>Convenios de Reasignación</t>
  </si>
  <si>
    <t>Fondos Distintos de Aportaciones</t>
  </si>
  <si>
    <t>Fondo para Entidades Federativas y Municipios Productores de Hidrocarburos</t>
  </si>
  <si>
    <t>Fondo Minero</t>
  </si>
  <si>
    <t>Transferencias, Asignaciones, Subsidios y Subvenciones, y Pensiones y Jubilaciones</t>
  </si>
  <si>
    <t>Otras Transferencias Federales Etiquetadas</t>
  </si>
  <si>
    <t>Datos informativos</t>
  </si>
  <si>
    <t>Ingresos Derivados de Financiamiento con Fuente de Pago de Ingresos de Libre Disposición</t>
  </si>
  <si>
    <t>Ingresos Derivados de Financiamiento con Fuente de Pago de Transferencias Federeales Etiquetadas</t>
  </si>
  <si>
    <t>FORMATO 5</t>
  </si>
  <si>
    <t>AMPL./ (REDUC.)</t>
  </si>
  <si>
    <t>(PESOS)</t>
  </si>
  <si>
    <t>Fondo de Aportaciones para el Fortalecimiento de los Municipios y de las Demarciones Territoriales del D.F.</t>
  </si>
  <si>
    <t>AMPLIACIONES/(REDUCCIONES)</t>
  </si>
  <si>
    <t>AMPL/(REDUC)</t>
  </si>
  <si>
    <t>ELABORÓ: ______________________________________________</t>
  </si>
  <si>
    <t>La información consignada en este reporte es responsabilidad de la Unidad Ejecutora de Gasto, de conformidad a los Artículos 51, 154 y 155 de la Ley de Austeridad, Transparencia en Remuneraciones, Prestaciones y Ejercicio de Recursos de la Ciudad de México, la que servirá de base para la integración de la Cuenta Pública 2024.</t>
  </si>
  <si>
    <t xml:space="preserve">EGRESO </t>
  </si>
  <si>
    <t xml:space="preserve">TOTAL DE EGRESOS </t>
  </si>
  <si>
    <t>ELABORÓ: __________________________________________</t>
  </si>
  <si>
    <t>CONCEPTO</t>
  </si>
  <si>
    <t>TOTAL DE INGRESOS DE LIBRE DISPOSICIÓN</t>
  </si>
  <si>
    <t>TOTAL DE TRANSFERENCIAS FEDERALES ETIQUETADAS</t>
  </si>
  <si>
    <t xml:space="preserve">INGRESOS DERIVADOS DE FINANCIAMIENTO </t>
  </si>
  <si>
    <t>ELABORÓ: _________________________________________</t>
  </si>
  <si>
    <t xml:space="preserve">AUTORIZÓ: </t>
  </si>
  <si>
    <r>
      <rPr>
        <b/>
        <sz val="10"/>
        <color theme="1"/>
        <rFont val="Roboto"/>
      </rPr>
      <t>Autorizó</t>
    </r>
    <r>
      <rPr>
        <sz val="10"/>
        <color theme="1"/>
        <rFont val="Roboto"/>
      </rPr>
      <t>: _____________________________________________________</t>
    </r>
  </si>
  <si>
    <t>AMPLIACIONES/
(REDUCCIONES)</t>
  </si>
  <si>
    <t>ELABORÓ: ________________________________________</t>
  </si>
  <si>
    <t>La información consignada en este reporte es responsabilidad de la Unidad Ejecutora de Gasto, de conformidad a los Artículos 51, 154 y 155 de la Ley de Austeridad, Transparencia en Remuneraciones, Prestaciones y Ejercicio de Recursos de la Ciudad de México, la que servirá de base para la integración de la Cuenta Pública.</t>
  </si>
  <si>
    <t xml:space="preserve">INGRESOS DE LIBRE DISPOSICIÓN </t>
  </si>
  <si>
    <t>TRANSFERENCIAS FEDERALES ETIQUETADAS</t>
  </si>
  <si>
    <t xml:space="preserve">Ingresos Derivados de Financiamiento </t>
  </si>
  <si>
    <t xml:space="preserve">TOTAL DE INGRESOS DERIVADOS DE FINANCIAMIENTO </t>
  </si>
  <si>
    <t>TOTAL DE INGRESOS</t>
  </si>
  <si>
    <t>SUBEJERCICIO</t>
  </si>
  <si>
    <t>Ampliaciones/
(Reducciones)</t>
  </si>
  <si>
    <t>Modificado</t>
  </si>
  <si>
    <t>Pagado</t>
  </si>
  <si>
    <t>Subejercicio</t>
  </si>
  <si>
    <t>Elaboró: _____________________________________</t>
  </si>
  <si>
    <t>MTRO. CARLOS HUESCA VIGIL ESCALERA
DIRECTOR DE ADMINISTRACIÓN Y FINANZAS</t>
  </si>
  <si>
    <t xml:space="preserve">MTRO. FRITZ BENZ RIVERA 
SUBDIRECTOR DE FINANZAS </t>
  </si>
  <si>
    <t xml:space="preserve">MTRO. FRITZ BENZ RIVERA
SUBDIRECTOR DE FINANZAS </t>
  </si>
  <si>
    <t>MTRO. FRITZ BENZ RIVERA
SUBDIRECTOR DE FINANZAS</t>
  </si>
  <si>
    <t>26PDSP SERVICIOS DE SALUD PÚBLICA DE LA CIUDAD DE MEXICO</t>
  </si>
  <si>
    <t>26PDSP SERVICIOS DE SALUD PÚBLICA DE LA CIUDAD DE MÉXICO</t>
  </si>
  <si>
    <t>Autorizó: __________________________________________________________</t>
  </si>
  <si>
    <t xml:space="preserve">                         MTRO. FRITZ BENZ RIVERA
                        SUBDIRECTOR DE FINANZAS </t>
  </si>
  <si>
    <t xml:space="preserve">     MTRO. CARLOS HUESCA VIGIL ESCALERA
DIRECTOR DE ADMINISTRACIÓN Y FINANZAS</t>
  </si>
  <si>
    <t xml:space="preserve">DEL 1 DE ENERO AL 30 DE JUNIO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</si>
</sst>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0.0_);[Black]\(#,##0.0\)"/>
    <numFmt numFmtId="165" formatCode="#,##0[$€];[Red]\-#,##0[$€]"/>
    <numFmt numFmtId="166" formatCode="_-* #,##0.00\ _P_t_s_-;\-* #,##0.00\ _P_t_s_-;_-* &quot;-&quot;??\ _P_t_s_-;_-@_-"/>
    <numFmt numFmtId="167" formatCode="#,##0_);[Black]\(#,##0\)"/>
  </numFmts>
  <fonts count="23" x14ac:knownFonts="1">
    <font>
      <sz val="11"/>
      <color theme="1"/>
      <name val="Calibri"/>
      <family val="2"/>
      <scheme val="minor"/>
    </font>
    <font>
      <sz val="11"/>
      <color theme="1"/>
      <name val="Calibri"/>
      <family val="2"/>
      <scheme val="minor"/>
    </font>
    <font>
      <sz val="10"/>
      <name val="Arial"/>
      <family val="2"/>
    </font>
    <font>
      <sz val="10"/>
      <name val="MS Sans Serif"/>
      <family val="2"/>
    </font>
    <font>
      <sz val="10"/>
      <color rgb="FF000000"/>
      <name val="Times New Roman"/>
      <family val="1"/>
    </font>
    <font>
      <b/>
      <sz val="10"/>
      <color theme="5"/>
      <name val="Roboto"/>
    </font>
    <font>
      <sz val="10"/>
      <color theme="1"/>
      <name val="Roboto"/>
    </font>
    <font>
      <sz val="10"/>
      <color theme="5"/>
      <name val="Roboto"/>
    </font>
    <font>
      <b/>
      <sz val="10"/>
      <color theme="4"/>
      <name val="Roboto"/>
    </font>
    <font>
      <sz val="10"/>
      <color theme="4"/>
      <name val="Roboto"/>
    </font>
    <font>
      <b/>
      <sz val="10"/>
      <name val="Roboto"/>
    </font>
    <font>
      <sz val="10"/>
      <name val="Roboto"/>
    </font>
    <font>
      <b/>
      <sz val="10"/>
      <color theme="1"/>
      <name val="Roboto"/>
    </font>
    <font>
      <b/>
      <sz val="10"/>
      <color theme="0"/>
      <name val="Roboto"/>
    </font>
    <font>
      <b/>
      <sz val="9"/>
      <color theme="0"/>
      <name val="Roboto"/>
    </font>
    <font>
      <sz val="9"/>
      <name val="Roboto"/>
    </font>
    <font>
      <b/>
      <sz val="9"/>
      <color theme="4"/>
      <name val="Roboto"/>
    </font>
    <font>
      <sz val="9"/>
      <color theme="4"/>
      <name val="Roboto"/>
    </font>
    <font>
      <sz val="8"/>
      <color theme="4"/>
      <name val="Roboto"/>
    </font>
    <font>
      <b/>
      <sz val="9"/>
      <name val="Roboto"/>
    </font>
    <font>
      <sz val="7"/>
      <color theme="4"/>
      <name val="Roboto"/>
    </font>
    <font>
      <b/>
      <sz val="9"/>
      <color theme="5"/>
      <name val="Roboto"/>
    </font>
    <font>
      <b/>
      <sz val="8"/>
      <color theme="5"/>
      <name val="Roboto"/>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rgb="FFBC955C"/>
        <bgColor indexed="64"/>
      </patternFill>
    </fill>
  </fills>
  <borders count="28">
    <border>
      <left/>
      <right/>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theme="5"/>
      </left>
      <right style="thin">
        <color theme="5"/>
      </right>
      <top/>
      <bottom/>
      <diagonal/>
    </border>
    <border>
      <left style="thin">
        <color theme="5"/>
      </left>
      <right style="thin">
        <color theme="5"/>
      </right>
      <top/>
      <bottom style="thin">
        <color theme="5"/>
      </bottom>
      <diagonal/>
    </border>
    <border>
      <left style="thin">
        <color theme="5"/>
      </left>
      <right style="thin">
        <color theme="5"/>
      </right>
      <top style="thin">
        <color theme="5"/>
      </top>
      <bottom style="thin">
        <color theme="5"/>
      </bottom>
      <diagonal/>
    </border>
    <border>
      <left/>
      <right/>
      <top/>
      <bottom style="thin">
        <color theme="3"/>
      </bottom>
      <diagonal/>
    </border>
    <border>
      <left/>
      <right/>
      <top/>
      <bottom style="hair">
        <color theme="2"/>
      </bottom>
      <diagonal/>
    </border>
    <border>
      <left/>
      <right/>
      <top style="hair">
        <color auto="1"/>
      </top>
      <bottom style="hair">
        <color theme="2"/>
      </bottom>
      <diagonal/>
    </border>
    <border>
      <left/>
      <right/>
      <top style="hair">
        <color theme="2"/>
      </top>
      <bottom style="hair">
        <color theme="2"/>
      </bottom>
      <diagonal/>
    </border>
    <border>
      <left/>
      <right style="thin">
        <color theme="5"/>
      </right>
      <top style="thin">
        <color theme="5"/>
      </top>
      <bottom style="thin">
        <color theme="5"/>
      </bottom>
      <diagonal/>
    </border>
    <border>
      <left style="thin">
        <color theme="5"/>
      </left>
      <right/>
      <top style="thin">
        <color theme="5"/>
      </top>
      <bottom style="thin">
        <color theme="5"/>
      </bottom>
      <diagonal/>
    </border>
    <border>
      <left/>
      <right style="thin">
        <color theme="5"/>
      </right>
      <top style="thin">
        <color theme="5"/>
      </top>
      <bottom/>
      <diagonal/>
    </border>
    <border>
      <left style="thin">
        <color theme="5"/>
      </left>
      <right style="thin">
        <color theme="5"/>
      </right>
      <top style="thin">
        <color theme="5"/>
      </top>
      <bottom/>
      <diagonal/>
    </border>
    <border>
      <left style="thin">
        <color theme="5"/>
      </left>
      <right/>
      <top style="thin">
        <color theme="5"/>
      </top>
      <bottom/>
      <diagonal/>
    </border>
    <border>
      <left/>
      <right/>
      <top style="thin">
        <color theme="5"/>
      </top>
      <bottom/>
      <diagonal/>
    </border>
    <border>
      <left/>
      <right/>
      <top/>
      <bottom style="thin">
        <color theme="5"/>
      </bottom>
      <diagonal/>
    </border>
    <border>
      <left/>
      <right/>
      <top style="hair">
        <color theme="2"/>
      </top>
      <bottom/>
      <diagonal/>
    </border>
    <border>
      <left/>
      <right/>
      <top style="thin">
        <color theme="5"/>
      </top>
      <bottom style="thin">
        <color theme="5"/>
      </bottom>
      <diagonal/>
    </border>
    <border>
      <left/>
      <right style="thin">
        <color theme="5"/>
      </right>
      <top/>
      <bottom/>
      <diagonal/>
    </border>
    <border>
      <left style="thin">
        <color theme="5"/>
      </left>
      <right/>
      <top/>
      <bottom/>
      <diagonal/>
    </border>
    <border>
      <left style="thin">
        <color theme="5"/>
      </left>
      <right/>
      <top/>
      <bottom style="hair">
        <color theme="2"/>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style="hair">
        <color theme="2"/>
      </left>
      <right style="hair">
        <color theme="2"/>
      </right>
      <top style="hair">
        <color theme="2"/>
      </top>
      <bottom style="hair">
        <color theme="2"/>
      </bottom>
      <diagonal/>
    </border>
  </borders>
  <cellStyleXfs count="57">
    <xf numFmtId="0" fontId="0" fillId="0" borderId="0"/>
    <xf numFmtId="0" fontId="2" fillId="0" borderId="0"/>
    <xf numFmtId="0" fontId="3" fillId="0" borderId="0"/>
    <xf numFmtId="43" fontId="1"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3" fillId="0" borderId="0"/>
    <xf numFmtId="0" fontId="2" fillId="0" borderId="0"/>
    <xf numFmtId="0" fontId="4" fillId="0" borderId="0"/>
  </cellStyleXfs>
  <cellXfs count="260">
    <xf numFmtId="0" fontId="0" fillId="0" borderId="0" xfId="0"/>
    <xf numFmtId="0" fontId="11" fillId="0" borderId="0" xfId="1" applyFont="1" applyAlignment="1">
      <alignment vertical="center"/>
    </xf>
    <xf numFmtId="0" fontId="8" fillId="0" borderId="0" xfId="1" applyFont="1" applyAlignment="1">
      <alignment vertical="center"/>
    </xf>
    <xf numFmtId="0" fontId="10" fillId="0" borderId="0" xfId="1" applyFont="1" applyAlignment="1">
      <alignment vertical="center"/>
    </xf>
    <xf numFmtId="0" fontId="8" fillId="0" borderId="0" xfId="4" applyFont="1" applyAlignment="1" applyProtection="1">
      <alignment horizontal="left" vertical="center" indent="1"/>
      <protection locked="0"/>
    </xf>
    <xf numFmtId="0" fontId="9" fillId="0" borderId="0" xfId="1" applyFont="1" applyAlignment="1">
      <alignment horizontal="left" vertical="center" indent="2"/>
    </xf>
    <xf numFmtId="0" fontId="8" fillId="0" borderId="0" xfId="4" applyFont="1" applyAlignment="1" applyProtection="1">
      <alignment horizontal="left" vertical="center" wrapText="1" indent="1"/>
      <protection locked="0"/>
    </xf>
    <xf numFmtId="0" fontId="8" fillId="0" borderId="7" xfId="4" applyFont="1" applyBorder="1" applyAlignment="1" applyProtection="1">
      <alignment horizontal="left" vertical="center" indent="1"/>
      <protection locked="0"/>
    </xf>
    <xf numFmtId="0" fontId="8" fillId="0" borderId="0" xfId="5" applyFont="1" applyProtection="1">
      <protection locked="0"/>
    </xf>
    <xf numFmtId="0" fontId="8" fillId="0" borderId="0" xfId="5" applyFont="1"/>
    <xf numFmtId="164" fontId="9" fillId="0" borderId="0" xfId="1" applyNumberFormat="1" applyFont="1" applyAlignment="1">
      <alignment vertical="center"/>
    </xf>
    <xf numFmtId="0" fontId="9" fillId="0" borderId="0" xfId="1" applyFont="1" applyAlignment="1">
      <alignment vertical="center"/>
    </xf>
    <xf numFmtId="0" fontId="11" fillId="0" borderId="0" xfId="31" applyFont="1" applyAlignment="1">
      <alignment vertical="center"/>
    </xf>
    <xf numFmtId="0" fontId="11" fillId="0" borderId="0" xfId="31" applyFont="1" applyAlignment="1" applyProtection="1">
      <alignment vertical="center"/>
      <protection locked="0"/>
    </xf>
    <xf numFmtId="0" fontId="5" fillId="3" borderId="0" xfId="31" applyFont="1" applyFill="1" applyAlignment="1">
      <alignment horizontal="centerContinuous" vertical="center"/>
    </xf>
    <xf numFmtId="0" fontId="5" fillId="3" borderId="14" xfId="31" applyFont="1" applyFill="1" applyBorder="1" applyAlignment="1">
      <alignment horizontal="centerContinuous" vertical="center"/>
    </xf>
    <xf numFmtId="0" fontId="5" fillId="3" borderId="14" xfId="2" applyFont="1" applyFill="1" applyBorder="1" applyAlignment="1">
      <alignment horizontal="center" vertical="center" wrapText="1"/>
    </xf>
    <xf numFmtId="0" fontId="5" fillId="3" borderId="14" xfId="2" applyFont="1" applyFill="1" applyBorder="1" applyAlignment="1">
      <alignment horizontal="center" vertical="center"/>
    </xf>
    <xf numFmtId="0" fontId="10" fillId="0" borderId="10" xfId="31" applyFont="1" applyBorder="1" applyAlignment="1">
      <alignment vertical="center"/>
    </xf>
    <xf numFmtId="0" fontId="11" fillId="0" borderId="10" xfId="31" applyFont="1" applyBorder="1" applyAlignment="1">
      <alignment vertical="center"/>
    </xf>
    <xf numFmtId="0" fontId="12" fillId="0" borderId="10" xfId="0" applyFont="1" applyBorder="1" applyAlignment="1">
      <alignment horizontal="left" vertical="center"/>
    </xf>
    <xf numFmtId="0" fontId="10" fillId="0" borderId="10" xfId="2" applyFont="1" applyBorder="1" applyAlignment="1">
      <alignment vertical="center"/>
    </xf>
    <xf numFmtId="0" fontId="10" fillId="0" borderId="0" xfId="31" applyFont="1" applyAlignment="1" applyProtection="1">
      <alignment vertical="center"/>
      <protection locked="0"/>
    </xf>
    <xf numFmtId="0" fontId="11" fillId="0" borderId="0" xfId="2" applyFont="1" applyAlignment="1" applyProtection="1">
      <alignment vertical="center"/>
      <protection locked="0"/>
    </xf>
    <xf numFmtId="164" fontId="11" fillId="0" borderId="0" xfId="31" applyNumberFormat="1" applyFont="1" applyAlignment="1" applyProtection="1">
      <alignment vertical="center"/>
      <protection locked="0"/>
    </xf>
    <xf numFmtId="0" fontId="0" fillId="0" borderId="0" xfId="0" applyProtection="1">
      <protection locked="0"/>
    </xf>
    <xf numFmtId="164" fontId="11" fillId="0" borderId="0" xfId="31" applyNumberFormat="1" applyFont="1" applyAlignment="1" applyProtection="1">
      <alignment horizontal="center" vertical="center"/>
      <protection locked="0"/>
    </xf>
    <xf numFmtId="164" fontId="11" fillId="0" borderId="3" xfId="31" applyNumberFormat="1" applyFont="1" applyBorder="1" applyAlignment="1" applyProtection="1">
      <alignment vertical="center"/>
      <protection locked="0"/>
    </xf>
    <xf numFmtId="0" fontId="11" fillId="0" borderId="0" xfId="2" applyFont="1" applyAlignment="1" applyProtection="1">
      <alignment horizontal="center" vertical="center"/>
      <protection locked="0"/>
    </xf>
    <xf numFmtId="164" fontId="11" fillId="0" borderId="0" xfId="31" applyNumberFormat="1" applyFont="1" applyAlignment="1" applyProtection="1">
      <alignment horizontal="centerContinuous" vertical="center"/>
      <protection locked="0"/>
    </xf>
    <xf numFmtId="0" fontId="10" fillId="0" borderId="0" xfId="31" applyFont="1" applyAlignment="1">
      <alignment vertical="center"/>
    </xf>
    <xf numFmtId="164" fontId="11" fillId="0" borderId="0" xfId="31" applyNumberFormat="1" applyFont="1" applyAlignment="1">
      <alignment vertical="center"/>
    </xf>
    <xf numFmtId="0" fontId="11" fillId="0" borderId="0" xfId="31" applyFont="1" applyAlignment="1" applyProtection="1">
      <alignment vertical="center" wrapText="1"/>
      <protection locked="0"/>
    </xf>
    <xf numFmtId="0" fontId="11" fillId="0" borderId="0" xfId="31" applyFont="1" applyAlignment="1">
      <alignment horizontal="center" vertical="center"/>
    </xf>
    <xf numFmtId="0" fontId="5" fillId="3" borderId="14" xfId="31" applyFont="1" applyFill="1" applyBorder="1" applyAlignment="1">
      <alignment horizontal="centerContinuous" vertical="center" wrapText="1"/>
    </xf>
    <xf numFmtId="0" fontId="5" fillId="3" borderId="15" xfId="31" applyFont="1" applyFill="1" applyBorder="1" applyAlignment="1">
      <alignment horizontal="centerContinuous" vertical="center" wrapText="1"/>
    </xf>
    <xf numFmtId="0" fontId="11" fillId="0" borderId="10" xfId="0" applyFont="1" applyBorder="1" applyAlignment="1">
      <alignment horizontal="left" vertical="center"/>
    </xf>
    <xf numFmtId="0" fontId="10" fillId="0" borderId="10" xfId="0" applyFont="1" applyBorder="1" applyAlignment="1">
      <alignment horizontal="left" vertical="center"/>
    </xf>
    <xf numFmtId="167" fontId="11" fillId="0" borderId="0" xfId="31" applyNumberFormat="1" applyFont="1" applyAlignment="1" applyProtection="1">
      <alignment vertical="center"/>
      <protection locked="0"/>
    </xf>
    <xf numFmtId="0" fontId="10" fillId="0" borderId="10" xfId="0" applyFont="1" applyBorder="1" applyAlignment="1">
      <alignment horizontal="left" vertical="center" wrapText="1"/>
    </xf>
    <xf numFmtId="0" fontId="11" fillId="0" borderId="10" xfId="31" applyFont="1" applyBorder="1" applyAlignment="1">
      <alignment horizontal="left" vertical="center" wrapText="1" indent="1"/>
    </xf>
    <xf numFmtId="0" fontId="11" fillId="0" borderId="10" xfId="0" applyFont="1" applyBorder="1" applyAlignment="1">
      <alignment horizontal="left" vertical="center" wrapText="1"/>
    </xf>
    <xf numFmtId="0" fontId="10" fillId="0" borderId="10" xfId="31" applyFont="1" applyBorder="1" applyAlignment="1">
      <alignment vertical="center" wrapText="1"/>
    </xf>
    <xf numFmtId="0" fontId="11" fillId="0" borderId="10" xfId="2" applyFont="1" applyBorder="1" applyAlignment="1">
      <alignment vertical="center" wrapText="1"/>
    </xf>
    <xf numFmtId="0" fontId="5" fillId="3" borderId="0" xfId="31" applyFont="1" applyFill="1" applyAlignment="1">
      <alignment vertical="center"/>
    </xf>
    <xf numFmtId="0" fontId="7" fillId="3" borderId="0" xfId="2" applyFont="1" applyFill="1" applyAlignment="1">
      <alignment vertical="center" wrapText="1"/>
    </xf>
    <xf numFmtId="164" fontId="7" fillId="3" borderId="0" xfId="31" applyNumberFormat="1" applyFont="1" applyFill="1" applyAlignment="1">
      <alignment vertical="center"/>
    </xf>
    <xf numFmtId="0" fontId="11" fillId="0" borderId="10" xfId="31" applyFont="1" applyBorder="1" applyAlignment="1">
      <alignment horizontal="center" vertical="center"/>
    </xf>
    <xf numFmtId="0" fontId="11" fillId="0" borderId="10" xfId="2" applyFont="1" applyBorder="1" applyAlignment="1">
      <alignment horizontal="left" vertical="center" wrapText="1" indent="1"/>
    </xf>
    <xf numFmtId="0" fontId="6" fillId="0" borderId="0" xfId="0" applyFont="1" applyAlignment="1">
      <alignment horizontal="left" vertical="center"/>
    </xf>
    <xf numFmtId="0" fontId="6" fillId="0" borderId="0" xfId="0" applyFont="1" applyAlignment="1" applyProtection="1">
      <alignment horizontal="left" vertical="center"/>
      <protection locked="0"/>
    </xf>
    <xf numFmtId="0" fontId="11" fillId="2" borderId="0" xfId="2" applyFont="1" applyFill="1" applyAlignment="1" applyProtection="1">
      <alignment vertical="center"/>
      <protection locked="0"/>
    </xf>
    <xf numFmtId="0" fontId="6" fillId="0" borderId="0" xfId="6" applyFont="1" applyAlignment="1" applyProtection="1">
      <alignment vertical="center"/>
      <protection locked="0"/>
    </xf>
    <xf numFmtId="0" fontId="5" fillId="3" borderId="14" xfId="6" applyFont="1" applyFill="1" applyBorder="1" applyAlignment="1">
      <alignment horizontal="center" vertical="center" wrapText="1"/>
    </xf>
    <xf numFmtId="0" fontId="5" fillId="3" borderId="15" xfId="6" applyFont="1" applyFill="1" applyBorder="1" applyAlignment="1">
      <alignment horizontal="center" vertical="center" wrapText="1"/>
    </xf>
    <xf numFmtId="0" fontId="6" fillId="0" borderId="0" xfId="6" applyFont="1" applyAlignment="1">
      <alignment vertical="center" wrapText="1"/>
    </xf>
    <xf numFmtId="0" fontId="6" fillId="0" borderId="0" xfId="6" applyFont="1" applyAlignment="1">
      <alignment horizontal="left" vertical="center" wrapText="1"/>
    </xf>
    <xf numFmtId="0" fontId="6" fillId="0" borderId="8" xfId="6" applyFont="1" applyBorder="1" applyAlignment="1">
      <alignment vertical="center" wrapText="1"/>
    </xf>
    <xf numFmtId="0" fontId="6" fillId="0" borderId="8" xfId="6" applyFont="1" applyBorder="1" applyAlignment="1">
      <alignment horizontal="left" vertical="center" wrapText="1"/>
    </xf>
    <xf numFmtId="43" fontId="10" fillId="0" borderId="18" xfId="7" applyFont="1" applyFill="1" applyBorder="1" applyAlignment="1" applyProtection="1">
      <alignment horizontal="center" vertical="center" wrapText="1"/>
    </xf>
    <xf numFmtId="43" fontId="10" fillId="0" borderId="10" xfId="7" applyFont="1" applyFill="1" applyBorder="1" applyAlignment="1" applyProtection="1">
      <alignment horizontal="center" vertical="center" wrapText="1"/>
    </xf>
    <xf numFmtId="0" fontId="6" fillId="2" borderId="0" xfId="6" applyFont="1" applyFill="1" applyAlignment="1">
      <alignment horizontal="left" vertical="center" wrapText="1"/>
    </xf>
    <xf numFmtId="43" fontId="11" fillId="0" borderId="10" xfId="7" applyFont="1" applyFill="1" applyBorder="1" applyAlignment="1" applyProtection="1">
      <alignment horizontal="center" vertical="center" wrapText="1"/>
    </xf>
    <xf numFmtId="0" fontId="6" fillId="2" borderId="8" xfId="6" applyFont="1" applyFill="1" applyBorder="1" applyAlignment="1">
      <alignment horizontal="left" vertical="center" wrapText="1"/>
    </xf>
    <xf numFmtId="0" fontId="12" fillId="0" borderId="0" xfId="6" applyFont="1" applyAlignment="1" applyProtection="1">
      <alignment horizontal="left" vertical="center"/>
      <protection locked="0"/>
    </xf>
    <xf numFmtId="0" fontId="6" fillId="0" borderId="0" xfId="6" applyFont="1" applyAlignment="1" applyProtection="1">
      <alignment horizontal="left" vertical="center"/>
      <protection locked="0"/>
    </xf>
    <xf numFmtId="0" fontId="6" fillId="0" borderId="0" xfId="6" applyFont="1" applyAlignment="1" applyProtection="1">
      <alignment horizontal="center" vertical="center"/>
      <protection locked="0"/>
    </xf>
    <xf numFmtId="0" fontId="10" fillId="0" borderId="0" xfId="5" applyFont="1" applyProtection="1">
      <protection locked="0"/>
    </xf>
    <xf numFmtId="0" fontId="6" fillId="0" borderId="0" xfId="6" applyFont="1" applyAlignment="1">
      <alignment horizontal="left" vertical="center"/>
    </xf>
    <xf numFmtId="0" fontId="6" fillId="0" borderId="0" xfId="6" applyFont="1" applyAlignment="1">
      <alignment horizontal="center" vertical="center"/>
    </xf>
    <xf numFmtId="0" fontId="13" fillId="3" borderId="0" xfId="31" applyFont="1" applyFill="1" applyAlignment="1">
      <alignment horizontal="centerContinuous" vertical="center"/>
    </xf>
    <xf numFmtId="0" fontId="13" fillId="3" borderId="12" xfId="2" applyFont="1" applyFill="1" applyBorder="1" applyAlignment="1">
      <alignment horizontal="center" vertical="center"/>
    </xf>
    <xf numFmtId="0" fontId="13" fillId="3" borderId="19" xfId="2" applyFont="1" applyFill="1" applyBorder="1" applyAlignment="1">
      <alignment horizontal="center" vertical="center"/>
    </xf>
    <xf numFmtId="0" fontId="13" fillId="3" borderId="4" xfId="31" applyFont="1" applyFill="1" applyBorder="1" applyAlignment="1">
      <alignment horizontal="centerContinuous" vertical="center"/>
    </xf>
    <xf numFmtId="0" fontId="13" fillId="3" borderId="4" xfId="2" applyFont="1" applyFill="1" applyBorder="1" applyAlignment="1">
      <alignment horizontal="center" vertical="center" wrapText="1"/>
    </xf>
    <xf numFmtId="0" fontId="13" fillId="3" borderId="4" xfId="2" applyFont="1" applyFill="1" applyBorder="1" applyAlignment="1">
      <alignment horizontal="center" vertical="center"/>
    </xf>
    <xf numFmtId="0" fontId="8" fillId="0" borderId="10" xfId="31" applyFont="1" applyBorder="1" applyAlignment="1">
      <alignment vertical="center"/>
    </xf>
    <xf numFmtId="0" fontId="9" fillId="0" borderId="10" xfId="2" applyFont="1" applyBorder="1" applyAlignment="1">
      <alignment vertical="center"/>
    </xf>
    <xf numFmtId="0" fontId="9" fillId="0" borderId="0" xfId="31" applyFont="1" applyAlignment="1">
      <alignment vertical="center"/>
    </xf>
    <xf numFmtId="0" fontId="9" fillId="0" borderId="0" xfId="31" applyFont="1" applyAlignment="1" applyProtection="1">
      <alignment vertical="center"/>
      <protection locked="0"/>
    </xf>
    <xf numFmtId="0" fontId="9" fillId="0" borderId="10" xfId="31" applyFont="1" applyBorder="1" applyAlignment="1">
      <alignment vertical="center"/>
    </xf>
    <xf numFmtId="0" fontId="9" fillId="0" borderId="10" xfId="0" applyFont="1" applyBorder="1" applyAlignment="1">
      <alignment horizontal="left" vertical="center" wrapText="1"/>
    </xf>
    <xf numFmtId="0" fontId="9" fillId="0" borderId="0" xfId="31" applyFont="1" applyProtection="1">
      <protection locked="0"/>
    </xf>
    <xf numFmtId="0" fontId="8" fillId="0" borderId="0" xfId="31" applyFont="1" applyAlignment="1" applyProtection="1">
      <alignment vertical="center"/>
      <protection locked="0"/>
    </xf>
    <xf numFmtId="0" fontId="9" fillId="2" borderId="0" xfId="2" applyFont="1" applyFill="1" applyAlignment="1" applyProtection="1">
      <alignment vertical="center"/>
      <protection locked="0"/>
    </xf>
    <xf numFmtId="164" fontId="9" fillId="0" borderId="0" xfId="31" applyNumberFormat="1" applyFont="1" applyAlignment="1" applyProtection="1">
      <alignment vertical="center"/>
      <protection locked="0"/>
    </xf>
    <xf numFmtId="164" fontId="9" fillId="0" borderId="0" xfId="31" applyNumberFormat="1" applyFont="1" applyAlignment="1" applyProtection="1">
      <alignment horizontal="center" vertical="center"/>
      <protection locked="0"/>
    </xf>
    <xf numFmtId="164" fontId="9" fillId="0" borderId="3" xfId="31" applyNumberFormat="1" applyFont="1" applyBorder="1" applyAlignment="1" applyProtection="1">
      <alignment vertical="center"/>
      <protection locked="0"/>
    </xf>
    <xf numFmtId="164" fontId="9" fillId="0" borderId="0" xfId="31" applyNumberFormat="1" applyFont="1" applyAlignment="1" applyProtection="1">
      <alignment horizontal="centerContinuous" vertical="center"/>
      <protection locked="0"/>
    </xf>
    <xf numFmtId="0" fontId="9" fillId="0" borderId="0" xfId="31" applyFont="1" applyAlignment="1" applyProtection="1">
      <alignment horizontal="centerContinuous" vertical="center"/>
      <protection locked="0"/>
    </xf>
    <xf numFmtId="0" fontId="9" fillId="2" borderId="0" xfId="2" applyFont="1" applyFill="1" applyAlignment="1" applyProtection="1">
      <alignment horizontal="centerContinuous" vertical="center"/>
      <protection locked="0"/>
    </xf>
    <xf numFmtId="0" fontId="9" fillId="0" borderId="0" xfId="31" applyFont="1" applyAlignment="1">
      <alignment horizontal="center" vertical="center"/>
    </xf>
    <xf numFmtId="0" fontId="9" fillId="0" borderId="10" xfId="31" applyFont="1" applyBorder="1" applyAlignment="1">
      <alignment vertical="center" wrapText="1"/>
    </xf>
    <xf numFmtId="0" fontId="10" fillId="0" borderId="10" xfId="31" applyFont="1" applyBorder="1" applyAlignment="1">
      <alignment horizontal="left" vertical="center" wrapText="1"/>
    </xf>
    <xf numFmtId="0" fontId="10" fillId="0" borderId="10" xfId="31" applyFont="1" applyBorder="1" applyAlignment="1">
      <alignment horizontal="left" vertical="center"/>
    </xf>
    <xf numFmtId="0" fontId="13" fillId="3" borderId="21" xfId="2" applyFont="1" applyFill="1" applyBorder="1" applyAlignment="1">
      <alignment horizontal="center" vertical="center"/>
    </xf>
    <xf numFmtId="0" fontId="15" fillId="0" borderId="0" xfId="31" applyFont="1" applyAlignment="1" applyProtection="1">
      <alignment vertical="center"/>
      <protection locked="0"/>
    </xf>
    <xf numFmtId="0" fontId="14" fillId="4" borderId="0" xfId="31" applyFont="1" applyFill="1" applyAlignment="1">
      <alignment horizontal="centerContinuous" vertical="center"/>
    </xf>
    <xf numFmtId="0" fontId="15" fillId="4" borderId="0" xfId="31" applyFont="1" applyFill="1" applyAlignment="1">
      <alignment vertical="center"/>
    </xf>
    <xf numFmtId="0" fontId="14" fillId="4" borderId="23" xfId="2" applyFont="1" applyFill="1" applyBorder="1" applyAlignment="1">
      <alignment horizontal="center" vertical="center"/>
    </xf>
    <xf numFmtId="0" fontId="14" fillId="4" borderId="23" xfId="31" applyFont="1" applyFill="1" applyBorder="1" applyAlignment="1">
      <alignment horizontal="centerContinuous" vertical="center"/>
    </xf>
    <xf numFmtId="0" fontId="16" fillId="2" borderId="8" xfId="31" applyFont="1" applyFill="1" applyBorder="1" applyAlignment="1">
      <alignment vertical="center"/>
    </xf>
    <xf numFmtId="0" fontId="17" fillId="2" borderId="8" xfId="31" applyFont="1" applyFill="1" applyBorder="1" applyAlignment="1">
      <alignment vertical="center"/>
    </xf>
    <xf numFmtId="0" fontId="17" fillId="0" borderId="0" xfId="31" applyFont="1" applyAlignment="1">
      <alignment vertical="center"/>
    </xf>
    <xf numFmtId="0" fontId="17" fillId="2" borderId="10" xfId="31" applyFont="1" applyFill="1" applyBorder="1" applyAlignment="1">
      <alignment vertical="center"/>
    </xf>
    <xf numFmtId="0" fontId="16" fillId="2" borderId="10" xfId="0" applyFont="1" applyFill="1" applyBorder="1" applyAlignment="1">
      <alignment horizontal="left" vertical="center"/>
    </xf>
    <xf numFmtId="0" fontId="18" fillId="2" borderId="10" xfId="31" applyFont="1" applyFill="1" applyBorder="1" applyAlignment="1">
      <alignment vertical="center"/>
    </xf>
    <xf numFmtId="0" fontId="16" fillId="2" borderId="10" xfId="31" applyFont="1" applyFill="1" applyBorder="1" applyAlignment="1">
      <alignment vertical="center"/>
    </xf>
    <xf numFmtId="0" fontId="17" fillId="2" borderId="0" xfId="2" applyFont="1" applyFill="1" applyAlignment="1" applyProtection="1">
      <alignment vertical="center"/>
      <protection locked="0"/>
    </xf>
    <xf numFmtId="167" fontId="17" fillId="0" borderId="0" xfId="31" applyNumberFormat="1" applyFont="1" applyAlignment="1" applyProtection="1">
      <alignment vertical="center"/>
      <protection locked="0"/>
    </xf>
    <xf numFmtId="0" fontId="16" fillId="0" borderId="0" xfId="31" applyFont="1" applyAlignment="1" applyProtection="1">
      <alignment vertical="center"/>
      <protection locked="0"/>
    </xf>
    <xf numFmtId="164" fontId="17" fillId="0" borderId="0" xfId="31" applyNumberFormat="1" applyFont="1" applyAlignment="1" applyProtection="1">
      <alignment vertical="center"/>
      <protection locked="0"/>
    </xf>
    <xf numFmtId="0" fontId="16" fillId="2" borderId="0" xfId="2" applyFont="1" applyFill="1" applyAlignment="1" applyProtection="1">
      <alignment vertical="center"/>
      <protection locked="0"/>
    </xf>
    <xf numFmtId="164" fontId="16" fillId="0" borderId="0" xfId="31" applyNumberFormat="1" applyFont="1" applyAlignment="1" applyProtection="1">
      <alignment vertical="center"/>
      <protection locked="0"/>
    </xf>
    <xf numFmtId="164" fontId="16" fillId="0" borderId="0" xfId="31" applyNumberFormat="1" applyFont="1" applyAlignment="1" applyProtection="1">
      <alignment horizontal="center" vertical="center"/>
      <protection locked="0"/>
    </xf>
    <xf numFmtId="0" fontId="16" fillId="0" borderId="3" xfId="31" applyFont="1" applyBorder="1" applyAlignment="1" applyProtection="1">
      <alignment vertical="center"/>
      <protection locked="0"/>
    </xf>
    <xf numFmtId="0" fontId="19" fillId="0" borderId="0" xfId="31" applyFont="1" applyAlignment="1" applyProtection="1">
      <alignment vertical="center"/>
      <protection locked="0"/>
    </xf>
    <xf numFmtId="0" fontId="16" fillId="2" borderId="0" xfId="2" applyFont="1" applyFill="1" applyAlignment="1" applyProtection="1">
      <alignment horizontal="center" vertical="center"/>
      <protection locked="0"/>
    </xf>
    <xf numFmtId="0" fontId="16" fillId="0" borderId="0" xfId="31" applyFont="1" applyAlignment="1" applyProtection="1">
      <alignment horizontal="centerContinuous" vertical="center"/>
      <protection locked="0"/>
    </xf>
    <xf numFmtId="164" fontId="16" fillId="0" borderId="0" xfId="31" applyNumberFormat="1" applyFont="1" applyAlignment="1" applyProtection="1">
      <alignment horizontal="centerContinuous" vertical="center"/>
      <protection locked="0"/>
    </xf>
    <xf numFmtId="0" fontId="16" fillId="0" borderId="0" xfId="31" applyFont="1" applyAlignment="1">
      <alignment vertical="center"/>
    </xf>
    <xf numFmtId="164" fontId="17" fillId="0" borderId="0" xfId="31" applyNumberFormat="1" applyFont="1" applyAlignment="1">
      <alignment vertical="center"/>
    </xf>
    <xf numFmtId="0" fontId="16" fillId="0" borderId="0" xfId="0" applyFont="1" applyAlignment="1">
      <alignment horizontal="right" vertical="center"/>
    </xf>
    <xf numFmtId="167" fontId="10" fillId="0" borderId="18" xfId="7" applyNumberFormat="1" applyFont="1" applyFill="1" applyBorder="1" applyAlignment="1" applyProtection="1">
      <alignment horizontal="right" vertical="center" wrapText="1"/>
    </xf>
    <xf numFmtId="167" fontId="11" fillId="0" borderId="0" xfId="7" applyNumberFormat="1" applyFont="1" applyFill="1" applyBorder="1" applyAlignment="1" applyProtection="1">
      <alignment horizontal="right" vertical="center" wrapText="1"/>
      <protection locked="0"/>
    </xf>
    <xf numFmtId="167" fontId="11" fillId="0" borderId="8" xfId="7" applyNumberFormat="1" applyFont="1" applyFill="1" applyBorder="1" applyAlignment="1" applyProtection="1">
      <alignment horizontal="right" vertical="center" wrapText="1"/>
    </xf>
    <xf numFmtId="167" fontId="11" fillId="0" borderId="8" xfId="7" applyNumberFormat="1" applyFont="1" applyFill="1" applyBorder="1" applyAlignment="1" applyProtection="1">
      <alignment horizontal="right" vertical="center" wrapText="1"/>
      <protection locked="0"/>
    </xf>
    <xf numFmtId="167" fontId="10" fillId="0" borderId="10" xfId="7" applyNumberFormat="1" applyFont="1" applyFill="1" applyBorder="1" applyAlignment="1" applyProtection="1">
      <alignment horizontal="right" vertical="center" wrapText="1"/>
    </xf>
    <xf numFmtId="167" fontId="11" fillId="2" borderId="10" xfId="7" applyNumberFormat="1" applyFont="1" applyFill="1" applyBorder="1" applyAlignment="1" applyProtection="1">
      <alignment horizontal="right" vertical="center" wrapText="1"/>
    </xf>
    <xf numFmtId="167" fontId="11" fillId="0" borderId="18" xfId="7" applyNumberFormat="1" applyFont="1" applyFill="1" applyBorder="1" applyAlignment="1" applyProtection="1">
      <alignment horizontal="right" vertical="center" wrapText="1"/>
    </xf>
    <xf numFmtId="167" fontId="11" fillId="2" borderId="0" xfId="7" applyNumberFormat="1" applyFont="1" applyFill="1" applyBorder="1" applyAlignment="1" applyProtection="1">
      <alignment horizontal="right" vertical="center" wrapText="1"/>
    </xf>
    <xf numFmtId="167" fontId="11" fillId="0" borderId="10" xfId="7" applyNumberFormat="1" applyFont="1" applyFill="1" applyBorder="1" applyAlignment="1" applyProtection="1">
      <alignment horizontal="right" vertical="center" wrapText="1"/>
    </xf>
    <xf numFmtId="167" fontId="11" fillId="2" borderId="8" xfId="7" applyNumberFormat="1" applyFont="1" applyFill="1" applyBorder="1" applyAlignment="1" applyProtection="1">
      <alignment horizontal="right" vertical="center" wrapText="1"/>
    </xf>
    <xf numFmtId="167" fontId="10" fillId="0" borderId="10" xfId="31" applyNumberFormat="1" applyFont="1" applyBorder="1" applyAlignment="1">
      <alignment horizontal="right" vertical="center"/>
    </xf>
    <xf numFmtId="167" fontId="10" fillId="0" borderId="10" xfId="31" applyNumberFormat="1" applyFont="1" applyBorder="1" applyAlignment="1" applyProtection="1">
      <alignment horizontal="right" vertical="center"/>
      <protection locked="0"/>
    </xf>
    <xf numFmtId="167" fontId="11" fillId="0" borderId="10" xfId="31" applyNumberFormat="1" applyFont="1" applyBorder="1" applyAlignment="1" applyProtection="1">
      <alignment horizontal="right" vertical="center"/>
      <protection locked="0"/>
    </xf>
    <xf numFmtId="167" fontId="11" fillId="0" borderId="10" xfId="31" applyNumberFormat="1" applyFont="1" applyBorder="1" applyAlignment="1">
      <alignment horizontal="right" vertical="center"/>
    </xf>
    <xf numFmtId="167" fontId="11" fillId="0" borderId="10" xfId="31" applyNumberFormat="1" applyFont="1" applyBorder="1" applyAlignment="1" applyProtection="1">
      <alignment vertical="center"/>
      <protection locked="0"/>
    </xf>
    <xf numFmtId="167" fontId="11" fillId="0" borderId="10" xfId="31" applyNumberFormat="1" applyFont="1" applyBorder="1" applyAlignment="1">
      <alignment vertical="center"/>
    </xf>
    <xf numFmtId="0" fontId="21" fillId="3" borderId="0" xfId="0" applyFont="1" applyFill="1" applyAlignment="1">
      <alignment horizontal="centerContinuous" vertical="center"/>
    </xf>
    <xf numFmtId="0" fontId="22" fillId="3" borderId="0" xfId="31" applyFont="1" applyFill="1" applyAlignment="1">
      <alignment horizontal="centerContinuous" vertical="center"/>
    </xf>
    <xf numFmtId="0" fontId="21" fillId="3" borderId="0" xfId="31" applyFont="1" applyFill="1" applyAlignment="1">
      <alignment horizontal="centerContinuous" vertical="center"/>
    </xf>
    <xf numFmtId="167" fontId="8" fillId="0" borderId="10" xfId="31" applyNumberFormat="1" applyFont="1" applyBorder="1" applyAlignment="1">
      <alignment vertical="center"/>
    </xf>
    <xf numFmtId="167" fontId="9" fillId="0" borderId="10" xfId="31" applyNumberFormat="1" applyFont="1" applyBorder="1" applyAlignment="1" applyProtection="1">
      <alignment vertical="center"/>
      <protection locked="0"/>
    </xf>
    <xf numFmtId="167" fontId="9" fillId="0" borderId="10" xfId="31" applyNumberFormat="1" applyFont="1" applyBorder="1" applyAlignment="1">
      <alignment vertical="center"/>
    </xf>
    <xf numFmtId="167" fontId="16" fillId="2" borderId="8" xfId="31" applyNumberFormat="1" applyFont="1" applyFill="1" applyBorder="1" applyAlignment="1">
      <alignment vertical="center"/>
    </xf>
    <xf numFmtId="167" fontId="16" fillId="2" borderId="10" xfId="31" applyNumberFormat="1" applyFont="1" applyFill="1" applyBorder="1" applyAlignment="1">
      <alignment vertical="center"/>
    </xf>
    <xf numFmtId="167" fontId="17" fillId="2" borderId="10" xfId="31" applyNumberFormat="1" applyFont="1" applyFill="1" applyBorder="1" applyAlignment="1" applyProtection="1">
      <alignment vertical="center"/>
      <protection locked="0"/>
    </xf>
    <xf numFmtId="167" fontId="17" fillId="2" borderId="10" xfId="31" applyNumberFormat="1" applyFont="1" applyFill="1" applyBorder="1" applyAlignment="1">
      <alignment vertical="center"/>
    </xf>
    <xf numFmtId="167" fontId="16" fillId="2" borderId="9" xfId="31" applyNumberFormat="1" applyFont="1" applyFill="1" applyBorder="1" applyAlignment="1">
      <alignment vertical="center"/>
    </xf>
    <xf numFmtId="167" fontId="8" fillId="0" borderId="0" xfId="3" applyNumberFormat="1" applyFont="1" applyFill="1" applyBorder="1" applyAlignment="1">
      <alignment horizontal="right" vertical="center"/>
    </xf>
    <xf numFmtId="167" fontId="9" fillId="0" borderId="0" xfId="3" applyNumberFormat="1" applyFont="1" applyFill="1" applyBorder="1" applyAlignment="1">
      <alignment horizontal="right" vertical="center"/>
    </xf>
    <xf numFmtId="167" fontId="8" fillId="0" borderId="0" xfId="3" applyNumberFormat="1" applyFont="1" applyFill="1" applyBorder="1" applyAlignment="1" applyProtection="1">
      <alignment horizontal="right" vertical="center"/>
      <protection locked="0"/>
    </xf>
    <xf numFmtId="167" fontId="9" fillId="0" borderId="0" xfId="3" applyNumberFormat="1" applyFont="1" applyFill="1" applyBorder="1" applyAlignment="1" applyProtection="1">
      <alignment horizontal="right" vertical="center"/>
      <protection locked="0"/>
    </xf>
    <xf numFmtId="167" fontId="8" fillId="0" borderId="7" xfId="3" applyNumberFormat="1" applyFont="1" applyFill="1" applyBorder="1" applyAlignment="1" applyProtection="1">
      <alignment horizontal="right" vertical="center"/>
      <protection locked="0"/>
    </xf>
    <xf numFmtId="167" fontId="8" fillId="0" borderId="7" xfId="3" applyNumberFormat="1" applyFont="1" applyFill="1" applyBorder="1" applyAlignment="1">
      <alignment horizontal="right" vertical="center"/>
    </xf>
    <xf numFmtId="164" fontId="11" fillId="0" borderId="0" xfId="31" applyNumberFormat="1" applyFont="1" applyAlignment="1" applyProtection="1">
      <alignment horizontal="centerContinuous" vertical="center" wrapText="1"/>
      <protection locked="0"/>
    </xf>
    <xf numFmtId="0" fontId="11" fillId="0" borderId="0" xfId="2" applyFont="1" applyAlignment="1" applyProtection="1">
      <alignment horizontal="center" vertical="center" wrapText="1"/>
      <protection locked="0"/>
    </xf>
    <xf numFmtId="0" fontId="9" fillId="2" borderId="0" xfId="2" applyFont="1" applyFill="1" applyAlignment="1" applyProtection="1">
      <alignment vertical="center" wrapText="1"/>
      <protection locked="0"/>
    </xf>
    <xf numFmtId="164" fontId="9" fillId="0" borderId="0" xfId="31" applyNumberFormat="1" applyFont="1" applyAlignment="1" applyProtection="1">
      <alignment vertical="center" wrapText="1"/>
      <protection locked="0"/>
    </xf>
    <xf numFmtId="0" fontId="16" fillId="2" borderId="0" xfId="2" applyFont="1" applyFill="1" applyAlignment="1" applyProtection="1">
      <alignment horizontal="center" vertical="center" wrapText="1"/>
      <protection locked="0"/>
    </xf>
    <xf numFmtId="0" fontId="8" fillId="0" borderId="0" xfId="5" applyFont="1" applyAlignment="1" applyProtection="1">
      <alignment horizontal="center" vertical="center" wrapText="1"/>
      <protection locked="0"/>
    </xf>
    <xf numFmtId="0" fontId="10" fillId="0" borderId="0" xfId="5" applyFont="1" applyAlignment="1" applyProtection="1">
      <alignment horizontal="center" vertical="center" wrapText="1"/>
      <protection locked="0"/>
    </xf>
    <xf numFmtId="167" fontId="6" fillId="0" borderId="0" xfId="6" applyNumberFormat="1" applyFont="1" applyAlignment="1" applyProtection="1">
      <alignment vertical="center"/>
      <protection locked="0"/>
    </xf>
    <xf numFmtId="0" fontId="6" fillId="0" borderId="0" xfId="6" applyFont="1" applyAlignment="1" applyProtection="1">
      <alignment vertical="center"/>
      <protection locked="0"/>
    </xf>
    <xf numFmtId="3" fontId="11" fillId="0" borderId="10" xfId="31" applyNumberFormat="1" applyFont="1" applyBorder="1" applyAlignment="1" applyProtection="1">
      <alignment horizontal="right" vertical="center"/>
      <protection locked="0"/>
    </xf>
    <xf numFmtId="3" fontId="9" fillId="0" borderId="0" xfId="3" applyNumberFormat="1" applyFont="1" applyFill="1" applyBorder="1" applyAlignment="1" applyProtection="1">
      <alignment horizontal="right" vertical="center"/>
      <protection locked="0"/>
    </xf>
    <xf numFmtId="167" fontId="10" fillId="0" borderId="10" xfId="31" applyNumberFormat="1" applyFont="1" applyBorder="1" applyAlignment="1">
      <alignment horizontal="right"/>
    </xf>
    <xf numFmtId="167" fontId="11" fillId="0" borderId="10" xfId="31" applyNumberFormat="1" applyFont="1" applyBorder="1" applyAlignment="1" applyProtection="1">
      <alignment horizontal="right"/>
      <protection locked="0"/>
    </xf>
    <xf numFmtId="167" fontId="11" fillId="0" borderId="10" xfId="31" applyNumberFormat="1" applyFont="1" applyBorder="1" applyAlignment="1">
      <alignment horizontal="right"/>
    </xf>
    <xf numFmtId="3" fontId="11" fillId="0" borderId="10" xfId="31" applyNumberFormat="1" applyFont="1" applyBorder="1" applyAlignment="1" applyProtection="1">
      <alignment horizontal="right"/>
      <protection locked="0"/>
    </xf>
    <xf numFmtId="3" fontId="10" fillId="0" borderId="10" xfId="31" applyNumberFormat="1" applyFont="1" applyBorder="1" applyAlignment="1">
      <alignment horizontal="right"/>
    </xf>
    <xf numFmtId="167" fontId="10" fillId="0" borderId="10" xfId="31" applyNumberFormat="1" applyFont="1" applyBorder="1" applyAlignment="1" applyProtection="1">
      <alignment horizontal="right"/>
      <protection locked="0"/>
    </xf>
    <xf numFmtId="167" fontId="11" fillId="0" borderId="0" xfId="31" applyNumberFormat="1" applyFont="1" applyAlignment="1">
      <alignment horizontal="right"/>
    </xf>
    <xf numFmtId="3" fontId="17" fillId="2" borderId="10" xfId="31" applyNumberFormat="1" applyFont="1" applyFill="1" applyBorder="1" applyAlignment="1" applyProtection="1">
      <alignment vertical="center"/>
      <protection locked="0"/>
    </xf>
    <xf numFmtId="3" fontId="11" fillId="0" borderId="0" xfId="7" applyNumberFormat="1" applyFont="1" applyFill="1" applyBorder="1" applyAlignment="1" applyProtection="1">
      <alignment horizontal="right" vertical="center" wrapText="1"/>
      <protection locked="0"/>
    </xf>
    <xf numFmtId="3" fontId="11" fillId="0" borderId="8" xfId="7" applyNumberFormat="1" applyFont="1" applyFill="1" applyBorder="1" applyAlignment="1" applyProtection="1">
      <alignment horizontal="right" vertical="center" wrapText="1"/>
      <protection locked="0"/>
    </xf>
    <xf numFmtId="3" fontId="11" fillId="0" borderId="27" xfId="31" applyNumberFormat="1" applyFont="1" applyBorder="1" applyAlignment="1" applyProtection="1">
      <alignment horizontal="right" vertical="center"/>
      <protection locked="0"/>
    </xf>
    <xf numFmtId="164" fontId="11" fillId="0" borderId="0" xfId="31" applyNumberFormat="1" applyFont="1" applyAlignment="1" applyProtection="1">
      <alignment horizontal="left" vertical="center" wrapText="1"/>
      <protection locked="0"/>
    </xf>
    <xf numFmtId="164" fontId="11" fillId="0" borderId="0" xfId="31" applyNumberFormat="1" applyFont="1" applyBorder="1" applyAlignment="1" applyProtection="1">
      <alignment vertical="center"/>
      <protection locked="0"/>
    </xf>
    <xf numFmtId="0" fontId="11" fillId="0" borderId="0" xfId="31" applyFont="1" applyBorder="1" applyAlignment="1" applyProtection="1">
      <alignment vertical="center"/>
      <protection locked="0"/>
    </xf>
    <xf numFmtId="0" fontId="21" fillId="3" borderId="0" xfId="0" applyFont="1" applyFill="1" applyAlignment="1">
      <alignment horizontal="center" vertical="center"/>
    </xf>
    <xf numFmtId="0" fontId="5" fillId="3" borderId="11" xfId="31" applyFont="1" applyFill="1" applyBorder="1" applyAlignment="1">
      <alignment horizontal="center" vertical="center"/>
    </xf>
    <xf numFmtId="0" fontId="5" fillId="3" borderId="6" xfId="31" applyFont="1" applyFill="1" applyBorder="1" applyAlignment="1">
      <alignment horizontal="center" vertical="center"/>
    </xf>
    <xf numFmtId="0" fontId="5" fillId="3" borderId="13" xfId="31" applyFont="1" applyFill="1" applyBorder="1" applyAlignment="1">
      <alignment horizontal="center" vertical="center"/>
    </xf>
    <xf numFmtId="0" fontId="5" fillId="3" borderId="14" xfId="31" applyFont="1" applyFill="1" applyBorder="1" applyAlignment="1">
      <alignment horizontal="center" vertical="center"/>
    </xf>
    <xf numFmtId="0" fontId="5" fillId="3" borderId="6" xfId="2" applyFont="1" applyFill="1" applyBorder="1" applyAlignment="1">
      <alignment horizontal="center" vertical="center"/>
    </xf>
    <xf numFmtId="0" fontId="5" fillId="3" borderId="12" xfId="2" applyFont="1" applyFill="1" applyBorder="1" applyAlignment="1">
      <alignment horizontal="center" vertical="center"/>
    </xf>
    <xf numFmtId="0" fontId="10" fillId="0" borderId="10" xfId="31" applyFont="1" applyBorder="1" applyAlignment="1">
      <alignment horizontal="left" vertical="center" wrapText="1"/>
    </xf>
    <xf numFmtId="0" fontId="11" fillId="0" borderId="0" xfId="31" applyFont="1" applyAlignment="1" applyProtection="1">
      <alignment horizontal="left" vertical="center" wrapText="1"/>
      <protection locked="0"/>
    </xf>
    <xf numFmtId="164" fontId="11" fillId="0" borderId="1" xfId="31" applyNumberFormat="1" applyFont="1" applyBorder="1" applyAlignment="1" applyProtection="1">
      <alignment horizontal="left" vertical="center" wrapText="1"/>
      <protection locked="0"/>
    </xf>
    <xf numFmtId="164" fontId="11" fillId="0" borderId="1" xfId="31" applyNumberFormat="1" applyFont="1" applyBorder="1" applyAlignment="1" applyProtection="1">
      <alignment horizontal="left" vertical="center"/>
      <protection locked="0"/>
    </xf>
    <xf numFmtId="164" fontId="11" fillId="0" borderId="0" xfId="31" applyNumberFormat="1" applyFont="1" applyBorder="1" applyAlignment="1" applyProtection="1">
      <alignment horizontal="left" vertical="center"/>
      <protection locked="0"/>
    </xf>
    <xf numFmtId="0" fontId="12" fillId="0" borderId="0" xfId="6" applyFont="1" applyAlignment="1" applyProtection="1">
      <alignment horizontal="center" vertical="center" wrapText="1"/>
      <protection locked="0"/>
    </xf>
    <xf numFmtId="0" fontId="6" fillId="0" borderId="18" xfId="6" applyFont="1" applyBorder="1" applyAlignment="1">
      <alignment horizontal="justify" vertical="center" wrapText="1"/>
    </xf>
    <xf numFmtId="0" fontId="6" fillId="0" borderId="10" xfId="6" applyFont="1" applyBorder="1" applyAlignment="1">
      <alignment horizontal="left" vertical="center" wrapText="1"/>
    </xf>
    <xf numFmtId="0" fontId="12" fillId="0" borderId="10" xfId="6" applyFont="1" applyBorder="1" applyAlignment="1">
      <alignment horizontal="left" vertical="center" wrapText="1"/>
    </xf>
    <xf numFmtId="0" fontId="12" fillId="0" borderId="10" xfId="6" applyFont="1" applyBorder="1" applyAlignment="1">
      <alignment horizontal="justify" vertical="center" wrapText="1"/>
    </xf>
    <xf numFmtId="0" fontId="6" fillId="0" borderId="0" xfId="6" applyFont="1" applyAlignment="1" applyProtection="1">
      <alignment vertical="center"/>
      <protection locked="0"/>
    </xf>
    <xf numFmtId="0" fontId="12" fillId="0" borderId="18" xfId="6" applyFont="1" applyBorder="1" applyAlignment="1">
      <alignment horizontal="left" vertical="center" wrapText="1"/>
    </xf>
    <xf numFmtId="0" fontId="6" fillId="2" borderId="10" xfId="6" applyFont="1" applyFill="1" applyBorder="1" applyAlignment="1">
      <alignment horizontal="left" vertical="center" wrapText="1"/>
    </xf>
    <xf numFmtId="0" fontId="6" fillId="0" borderId="0" xfId="6" applyFont="1" applyAlignment="1">
      <alignment horizontal="center" vertical="center"/>
    </xf>
    <xf numFmtId="0" fontId="5" fillId="3" borderId="16" xfId="6" applyFont="1" applyFill="1" applyBorder="1" applyAlignment="1">
      <alignment horizontal="center" vertical="center"/>
    </xf>
    <xf numFmtId="0" fontId="5" fillId="3" borderId="0" xfId="6" applyFont="1" applyFill="1" applyAlignment="1">
      <alignment horizontal="center" vertical="center"/>
    </xf>
    <xf numFmtId="0" fontId="5" fillId="3" borderId="17" xfId="6" applyFont="1" applyFill="1" applyBorder="1" applyAlignment="1">
      <alignment horizontal="center" vertical="center"/>
    </xf>
    <xf numFmtId="0" fontId="5" fillId="3" borderId="13" xfId="6" applyFont="1" applyFill="1" applyBorder="1" applyAlignment="1">
      <alignment horizontal="center" vertical="center" wrapText="1"/>
    </xf>
    <xf numFmtId="0" fontId="5" fillId="3" borderId="14" xfId="6" applyFont="1" applyFill="1" applyBorder="1" applyAlignment="1">
      <alignment horizontal="center" vertical="center" wrapText="1"/>
    </xf>
    <xf numFmtId="0" fontId="11" fillId="0" borderId="0" xfId="31" applyFont="1" applyAlignment="1">
      <alignment horizontal="left" vertical="center" wrapText="1"/>
    </xf>
    <xf numFmtId="0" fontId="5" fillId="3" borderId="0" xfId="0" applyFont="1" applyFill="1" applyAlignment="1">
      <alignment horizontal="center" vertical="center"/>
    </xf>
    <xf numFmtId="0" fontId="5" fillId="3" borderId="0" xfId="31" applyFont="1" applyFill="1" applyAlignment="1">
      <alignment horizontal="center" vertical="center"/>
    </xf>
    <xf numFmtId="0" fontId="5" fillId="3" borderId="11" xfId="31" quotePrefix="1" applyFont="1" applyFill="1" applyBorder="1" applyAlignment="1">
      <alignment horizontal="center" vertical="center"/>
    </xf>
    <xf numFmtId="0" fontId="5" fillId="3" borderId="6" xfId="31" quotePrefix="1" applyFont="1" applyFill="1" applyBorder="1" applyAlignment="1">
      <alignment horizontal="center" vertical="center"/>
    </xf>
    <xf numFmtId="0" fontId="5" fillId="3" borderId="13" xfId="31" quotePrefix="1" applyFont="1" applyFill="1" applyBorder="1" applyAlignment="1">
      <alignment horizontal="center" vertical="center"/>
    </xf>
    <xf numFmtId="0" fontId="5" fillId="3" borderId="14" xfId="31" quotePrefix="1" applyFont="1" applyFill="1" applyBorder="1" applyAlignment="1">
      <alignment horizontal="center" vertical="center"/>
    </xf>
    <xf numFmtId="0" fontId="5" fillId="3" borderId="15" xfId="2" applyFont="1" applyFill="1" applyBorder="1" applyAlignment="1">
      <alignment horizontal="center" vertical="center"/>
    </xf>
    <xf numFmtId="0" fontId="5" fillId="3" borderId="22" xfId="2" applyFont="1" applyFill="1" applyBorder="1" applyAlignment="1">
      <alignment horizontal="center" vertical="center"/>
    </xf>
    <xf numFmtId="0" fontId="5" fillId="3" borderId="19" xfId="2" applyFont="1" applyFill="1" applyBorder="1" applyAlignment="1">
      <alignment horizontal="center" vertical="center"/>
    </xf>
    <xf numFmtId="0" fontId="5" fillId="3" borderId="11" xfId="2" applyFont="1" applyFill="1" applyBorder="1" applyAlignment="1">
      <alignment horizontal="center" vertical="center"/>
    </xf>
    <xf numFmtId="164" fontId="11" fillId="0" borderId="1" xfId="31" applyNumberFormat="1" applyFont="1" applyBorder="1" applyAlignment="1" applyProtection="1">
      <alignment horizontal="center" vertical="center" wrapText="1"/>
      <protection locked="0"/>
    </xf>
    <xf numFmtId="0" fontId="9" fillId="0" borderId="0" xfId="31" applyFont="1" applyAlignment="1">
      <alignment horizontal="left" vertical="center" wrapText="1"/>
    </xf>
    <xf numFmtId="0" fontId="13" fillId="3" borderId="15" xfId="2" applyFont="1" applyFill="1" applyBorder="1" applyAlignment="1">
      <alignment horizontal="center" vertical="center"/>
    </xf>
    <xf numFmtId="0" fontId="13" fillId="3" borderId="22" xfId="2" applyFont="1" applyFill="1" applyBorder="1" applyAlignment="1">
      <alignment horizontal="center" vertical="center"/>
    </xf>
    <xf numFmtId="0" fontId="13" fillId="3" borderId="0" xfId="31" applyFont="1" applyFill="1" applyAlignment="1">
      <alignment horizontal="center" vertical="center"/>
    </xf>
    <xf numFmtId="0" fontId="13" fillId="3" borderId="2" xfId="6" applyFont="1" applyFill="1" applyBorder="1" applyAlignment="1">
      <alignment horizontal="center" vertical="center"/>
    </xf>
    <xf numFmtId="0" fontId="13" fillId="3" borderId="0" xfId="6" applyFont="1" applyFill="1" applyAlignment="1">
      <alignment horizontal="center" vertical="center"/>
    </xf>
    <xf numFmtId="0" fontId="13" fillId="3" borderId="17" xfId="31" applyFont="1" applyFill="1" applyBorder="1" applyAlignment="1">
      <alignment horizontal="center" vertical="center"/>
    </xf>
    <xf numFmtId="0" fontId="13" fillId="3" borderId="13" xfId="31" quotePrefix="1" applyFont="1" applyFill="1" applyBorder="1" applyAlignment="1">
      <alignment horizontal="center" vertical="center"/>
    </xf>
    <xf numFmtId="0" fontId="13" fillId="3" borderId="14" xfId="31" quotePrefix="1" applyFont="1" applyFill="1" applyBorder="1" applyAlignment="1">
      <alignment horizontal="center" vertical="center"/>
    </xf>
    <xf numFmtId="0" fontId="13" fillId="3" borderId="20" xfId="31" quotePrefix="1" applyFont="1" applyFill="1" applyBorder="1" applyAlignment="1">
      <alignment horizontal="center" vertical="center"/>
    </xf>
    <xf numFmtId="0" fontId="13" fillId="3" borderId="4" xfId="31" quotePrefix="1" applyFont="1" applyFill="1" applyBorder="1" applyAlignment="1">
      <alignment horizontal="center" vertical="center"/>
    </xf>
    <xf numFmtId="0" fontId="9" fillId="2" borderId="0" xfId="2" applyFont="1" applyFill="1" applyAlignment="1" applyProtection="1">
      <alignment horizontal="center" vertical="center" wrapText="1"/>
      <protection locked="0"/>
    </xf>
    <xf numFmtId="164" fontId="9" fillId="0" borderId="1" xfId="31" applyNumberFormat="1" applyFont="1" applyBorder="1" applyAlignment="1" applyProtection="1">
      <alignment horizontal="center" vertical="center" wrapText="1"/>
      <protection locked="0"/>
    </xf>
    <xf numFmtId="0" fontId="14" fillId="4" borderId="0" xfId="31" applyFont="1" applyFill="1" applyAlignment="1">
      <alignment horizontal="center" vertical="center"/>
    </xf>
    <xf numFmtId="0" fontId="14" fillId="4" borderId="2" xfId="6" applyFont="1" applyFill="1" applyBorder="1" applyAlignment="1">
      <alignment horizontal="center" vertical="center"/>
    </xf>
    <xf numFmtId="0" fontId="14" fillId="4" borderId="0" xfId="6" applyFont="1" applyFill="1" applyAlignment="1">
      <alignment horizontal="center" vertical="center"/>
    </xf>
    <xf numFmtId="0" fontId="16" fillId="2" borderId="8" xfId="31" applyFont="1" applyFill="1" applyBorder="1" applyAlignment="1">
      <alignment horizontal="left" vertical="center"/>
    </xf>
    <xf numFmtId="0" fontId="20" fillId="0" borderId="0" xfId="31" applyFont="1" applyAlignment="1">
      <alignment horizontal="left" vertical="center" wrapText="1"/>
    </xf>
    <xf numFmtId="0" fontId="14" fillId="4" borderId="23" xfId="2" applyFont="1" applyFill="1" applyBorder="1" applyAlignment="1">
      <alignment horizontal="center" vertical="center"/>
    </xf>
    <xf numFmtId="0" fontId="14" fillId="4" borderId="23" xfId="31" quotePrefix="1" applyFont="1" applyFill="1" applyBorder="1" applyAlignment="1">
      <alignment horizontal="center" vertical="center"/>
    </xf>
    <xf numFmtId="0" fontId="14" fillId="4" borderId="24" xfId="2" applyFont="1" applyFill="1" applyBorder="1" applyAlignment="1">
      <alignment horizontal="center" vertical="center"/>
    </xf>
    <xf numFmtId="0" fontId="14" fillId="4" borderId="25" xfId="2" applyFont="1" applyFill="1" applyBorder="1" applyAlignment="1">
      <alignment horizontal="center" vertical="center"/>
    </xf>
    <xf numFmtId="0" fontId="14" fillId="4" borderId="26" xfId="2" applyFont="1" applyFill="1" applyBorder="1" applyAlignment="1">
      <alignment horizontal="center" vertical="center"/>
    </xf>
    <xf numFmtId="0" fontId="16" fillId="0" borderId="1" xfId="31" applyFont="1" applyBorder="1" applyAlignment="1" applyProtection="1">
      <alignment horizontal="center" vertical="center" wrapText="1"/>
      <protection locked="0"/>
    </xf>
    <xf numFmtId="0" fontId="16" fillId="0" borderId="1" xfId="31" applyFont="1" applyBorder="1" applyAlignment="1" applyProtection="1">
      <alignment horizontal="center" vertical="center"/>
      <protection locked="0"/>
    </xf>
    <xf numFmtId="164" fontId="8" fillId="0" borderId="0" xfId="1" applyNumberFormat="1" applyFont="1" applyAlignment="1" applyProtection="1">
      <alignment horizontal="left" vertical="center"/>
      <protection locked="0"/>
    </xf>
    <xf numFmtId="164" fontId="8" fillId="0" borderId="0" xfId="1" applyNumberFormat="1" applyFont="1" applyAlignment="1" applyProtection="1">
      <alignment horizontal="center" vertical="center" wrapText="1"/>
      <protection locked="0"/>
    </xf>
    <xf numFmtId="164" fontId="8" fillId="0" borderId="0" xfId="1" applyNumberFormat="1" applyFont="1" applyAlignment="1" applyProtection="1">
      <alignment horizontal="center" vertical="center"/>
      <protection locked="0"/>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6" xfId="2" applyFont="1" applyFill="1" applyBorder="1" applyAlignment="1">
      <alignment horizontal="center"/>
    </xf>
    <xf numFmtId="0" fontId="5" fillId="4" borderId="6" xfId="2" applyFont="1" applyFill="1" applyBorder="1" applyAlignment="1">
      <alignment horizontal="center" vertical="center" wrapText="1"/>
    </xf>
    <xf numFmtId="0" fontId="5" fillId="4" borderId="6" xfId="2" applyFont="1" applyFill="1" applyBorder="1" applyAlignment="1">
      <alignment horizontal="center" vertical="center"/>
    </xf>
    <xf numFmtId="0" fontId="5" fillId="4" borderId="6" xfId="1" applyFont="1" applyFill="1" applyBorder="1" applyAlignment="1">
      <alignment horizontal="center" vertical="center" wrapText="1"/>
    </xf>
    <xf numFmtId="4" fontId="11" fillId="0" borderId="10" xfId="31" applyNumberFormat="1" applyFont="1" applyBorder="1" applyAlignment="1" applyProtection="1">
      <alignment horizontal="right"/>
      <protection locked="0"/>
    </xf>
    <xf numFmtId="3" fontId="11" fillId="0" borderId="10" xfId="31" applyNumberFormat="1" applyFont="1" applyBorder="1" applyAlignment="1" applyProtection="1">
      <protection locked="0"/>
    </xf>
    <xf numFmtId="167" fontId="11" fillId="0" borderId="10" xfId="31" applyNumberFormat="1" applyFont="1" applyBorder="1" applyAlignment="1"/>
    <xf numFmtId="167" fontId="11" fillId="0" borderId="10" xfId="31" applyNumberFormat="1" applyFont="1" applyBorder="1" applyAlignment="1" applyProtection="1">
      <protection locked="0"/>
    </xf>
    <xf numFmtId="3" fontId="9" fillId="0" borderId="10" xfId="31" applyNumberFormat="1" applyFont="1" applyBorder="1" applyAlignment="1" applyProtection="1">
      <alignment vertical="center"/>
      <protection locked="0"/>
    </xf>
    <xf numFmtId="3" fontId="11" fillId="0" borderId="0" xfId="31" applyNumberFormat="1" applyFont="1" applyAlignment="1" applyProtection="1">
      <alignment vertical="center"/>
      <protection locked="0"/>
    </xf>
  </cellXfs>
  <cellStyles count="57">
    <cellStyle name="Euro" xfId="8" xr:uid="{00000000-0005-0000-0000-000000000000}"/>
    <cellStyle name="Millares 12" xfId="7" xr:uid="{00000000-0005-0000-0000-000001000000}"/>
    <cellStyle name="Millares 2" xfId="9" xr:uid="{00000000-0005-0000-0000-000002000000}"/>
    <cellStyle name="Millares 2 3" xfId="10" xr:uid="{00000000-0005-0000-0000-000003000000}"/>
    <cellStyle name="Millares 2 3 2" xfId="11" xr:uid="{00000000-0005-0000-0000-000004000000}"/>
    <cellStyle name="Millares 6" xfId="12" xr:uid="{00000000-0005-0000-0000-000005000000}"/>
    <cellStyle name="Millares 6 2" xfId="13" xr:uid="{00000000-0005-0000-0000-000006000000}"/>
    <cellStyle name="Millares 7 2 2" xfId="14" xr:uid="{00000000-0005-0000-0000-000007000000}"/>
    <cellStyle name="Millares 7 2 2 2" xfId="15" xr:uid="{00000000-0005-0000-0000-000008000000}"/>
    <cellStyle name="Millares 7 3" xfId="16" xr:uid="{00000000-0005-0000-0000-000009000000}"/>
    <cellStyle name="Millares 7 3 2" xfId="17" xr:uid="{00000000-0005-0000-0000-00000A000000}"/>
    <cellStyle name="Millares 9" xfId="3" xr:uid="{00000000-0005-0000-0000-00000B000000}"/>
    <cellStyle name="Normal" xfId="0" builtinId="0"/>
    <cellStyle name="Normal 10" xfId="18" xr:uid="{00000000-0005-0000-0000-00000D000000}"/>
    <cellStyle name="Normal 10 2" xfId="5" xr:uid="{00000000-0005-0000-0000-00000E000000}"/>
    <cellStyle name="Normal 11" xfId="19" xr:uid="{00000000-0005-0000-0000-00000F000000}"/>
    <cellStyle name="Normal 12" xfId="20" xr:uid="{00000000-0005-0000-0000-000010000000}"/>
    <cellStyle name="Normal 12 2" xfId="21" xr:uid="{00000000-0005-0000-0000-000011000000}"/>
    <cellStyle name="Normal 13" xfId="22" xr:uid="{00000000-0005-0000-0000-000012000000}"/>
    <cellStyle name="Normal 14" xfId="23" xr:uid="{00000000-0005-0000-0000-000013000000}"/>
    <cellStyle name="Normal 15" xfId="24" xr:uid="{00000000-0005-0000-0000-000014000000}"/>
    <cellStyle name="Normal 17 2 2" xfId="25" xr:uid="{00000000-0005-0000-0000-000015000000}"/>
    <cellStyle name="Normal 17 2 2 2" xfId="26" xr:uid="{00000000-0005-0000-0000-000016000000}"/>
    <cellStyle name="Normal 17 3" xfId="27" xr:uid="{00000000-0005-0000-0000-000017000000}"/>
    <cellStyle name="Normal 17 3 2" xfId="28" xr:uid="{00000000-0005-0000-0000-000018000000}"/>
    <cellStyle name="Normal 17 4" xfId="29" xr:uid="{00000000-0005-0000-0000-000019000000}"/>
    <cellStyle name="Normal 17 4 2" xfId="30" xr:uid="{00000000-0005-0000-0000-00001A000000}"/>
    <cellStyle name="Normal 2" xfId="31" xr:uid="{00000000-0005-0000-0000-00001B000000}"/>
    <cellStyle name="Normal 2 2" xfId="32" xr:uid="{00000000-0005-0000-0000-00001C000000}"/>
    <cellStyle name="Normal 2 2 2" xfId="1" xr:uid="{00000000-0005-0000-0000-00001D000000}"/>
    <cellStyle name="Normal 2 2 2 2" xfId="33" xr:uid="{00000000-0005-0000-0000-00001E000000}"/>
    <cellStyle name="Normal 2 3" xfId="34" xr:uid="{00000000-0005-0000-0000-00001F000000}"/>
    <cellStyle name="Normal 2 4" xfId="35" xr:uid="{00000000-0005-0000-0000-000020000000}"/>
    <cellStyle name="Normal 2 5" xfId="36" xr:uid="{00000000-0005-0000-0000-000021000000}"/>
    <cellStyle name="Normal 2 6" xfId="37" xr:uid="{00000000-0005-0000-0000-000022000000}"/>
    <cellStyle name="Normal 2 7" xfId="38" xr:uid="{00000000-0005-0000-0000-000023000000}"/>
    <cellStyle name="Normal 2 8" xfId="39" xr:uid="{00000000-0005-0000-0000-000024000000}"/>
    <cellStyle name="Normal 20" xfId="4" xr:uid="{00000000-0005-0000-0000-000025000000}"/>
    <cellStyle name="Normal 20 3" xfId="40" xr:uid="{00000000-0005-0000-0000-000026000000}"/>
    <cellStyle name="Normal 23" xfId="6" xr:uid="{00000000-0005-0000-0000-000027000000}"/>
    <cellStyle name="Normal 3" xfId="41" xr:uid="{00000000-0005-0000-0000-000028000000}"/>
    <cellStyle name="Normal 3 2" xfId="42" xr:uid="{00000000-0005-0000-0000-000029000000}"/>
    <cellStyle name="Normal 3 2 2" xfId="43" xr:uid="{00000000-0005-0000-0000-00002A000000}"/>
    <cellStyle name="Normal 3 3" xfId="44" xr:uid="{00000000-0005-0000-0000-00002B000000}"/>
    <cellStyle name="Normal 3 4" xfId="45" xr:uid="{00000000-0005-0000-0000-00002C000000}"/>
    <cellStyle name="Normal 3 5" xfId="46" xr:uid="{00000000-0005-0000-0000-00002D000000}"/>
    <cellStyle name="Normal 4" xfId="47" xr:uid="{00000000-0005-0000-0000-00002E000000}"/>
    <cellStyle name="Normal 4 2" xfId="48" xr:uid="{00000000-0005-0000-0000-00002F000000}"/>
    <cellStyle name="Normal 5" xfId="49" xr:uid="{00000000-0005-0000-0000-000030000000}"/>
    <cellStyle name="Normal 5 2" xfId="50" xr:uid="{00000000-0005-0000-0000-000031000000}"/>
    <cellStyle name="Normal 5 3" xfId="51" xr:uid="{00000000-0005-0000-0000-000032000000}"/>
    <cellStyle name="Normal 6" xfId="52" xr:uid="{00000000-0005-0000-0000-000033000000}"/>
    <cellStyle name="Normal 6 2" xfId="53" xr:uid="{00000000-0005-0000-0000-000034000000}"/>
    <cellStyle name="Normal 7" xfId="54" xr:uid="{00000000-0005-0000-0000-000035000000}"/>
    <cellStyle name="Normal 8" xfId="55" xr:uid="{00000000-0005-0000-0000-000036000000}"/>
    <cellStyle name="Normal 9" xfId="56" xr:uid="{00000000-0005-0000-0000-000037000000}"/>
    <cellStyle name="Normal_Invi_07_LEER" xfId="2" xr:uid="{00000000-0005-0000-0000-000038000000}"/>
  </cellStyles>
  <dxfs count="9">
    <dxf>
      <font>
        <color theme="0"/>
      </font>
    </dxf>
    <dxf>
      <font>
        <color theme="0"/>
      </font>
    </dxf>
    <dxf>
      <font>
        <color theme="0"/>
      </font>
      <fill>
        <patternFill>
          <bgColor rgb="FFC00000"/>
        </patternFill>
      </fill>
    </dxf>
    <dxf>
      <font>
        <color theme="0"/>
      </font>
      <fill>
        <patternFill>
          <bgColor rgb="FFC00000"/>
        </patternFill>
      </fill>
    </dxf>
    <dxf>
      <fill>
        <patternFill>
          <bgColor rgb="FFFFC000"/>
        </patternFill>
      </fill>
    </dxf>
    <dxf>
      <font>
        <color theme="0"/>
      </font>
      <fill>
        <patternFill>
          <bgColor rgb="FFC00000"/>
        </patternFill>
      </fill>
    </dxf>
    <dxf>
      <font>
        <color theme="0"/>
      </font>
      <fill>
        <patternFill>
          <bgColor rgb="FFC00000"/>
        </patternFill>
      </fill>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8"/>
      <tableStyleElement type="headerRow" dxfId="7"/>
    </tableStyle>
  </tableStyles>
  <colors>
    <mruColors>
      <color rgb="FFBC955C"/>
      <color rgb="FF691C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1926535</xdr:colOff>
      <xdr:row>5</xdr:row>
      <xdr:rowOff>107674</xdr:rowOff>
    </xdr:to>
    <xdr:pic>
      <xdr:nvPicPr>
        <xdr:cNvPr id="2" name="Gráfico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0" y="0"/>
          <a:ext cx="2133600" cy="9359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7327</xdr:colOff>
      <xdr:row>0</xdr:row>
      <xdr:rowOff>0</xdr:rowOff>
    </xdr:from>
    <xdr:to>
      <xdr:col>1</xdr:col>
      <xdr:colOff>2140113</xdr:colOff>
      <xdr:row>5</xdr:row>
      <xdr:rowOff>116417</xdr:rowOff>
    </xdr:to>
    <xdr:pic>
      <xdr:nvPicPr>
        <xdr:cNvPr id="2" name="Gráfico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75846" y="0"/>
          <a:ext cx="2132786" cy="9223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25400</xdr:rowOff>
    </xdr:from>
    <xdr:to>
      <xdr:col>1</xdr:col>
      <xdr:colOff>495300</xdr:colOff>
      <xdr:row>5</xdr:row>
      <xdr:rowOff>83729</xdr:rowOff>
    </xdr:to>
    <xdr:pic>
      <xdr:nvPicPr>
        <xdr:cNvPr id="2" name="Gráfico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0" y="25400"/>
          <a:ext cx="2133600" cy="8847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1936531</xdr:colOff>
      <xdr:row>5</xdr:row>
      <xdr:rowOff>89046</xdr:rowOff>
    </xdr:to>
    <xdr:pic>
      <xdr:nvPicPr>
        <xdr:cNvPr id="2" name="Gráfico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0" y="0"/>
          <a:ext cx="2133600" cy="9101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1931194</xdr:colOff>
      <xdr:row>5</xdr:row>
      <xdr:rowOff>136261</xdr:rowOff>
    </xdr:to>
    <xdr:pic>
      <xdr:nvPicPr>
        <xdr:cNvPr id="3" name="Gráfico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0" y="0"/>
          <a:ext cx="2133600" cy="9101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2133600</xdr:colOff>
      <xdr:row>5</xdr:row>
      <xdr:rowOff>89046</xdr:rowOff>
    </xdr:to>
    <xdr:pic>
      <xdr:nvPicPr>
        <xdr:cNvPr id="2" name="Gráfico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0" y="0"/>
          <a:ext cx="2133600" cy="9101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9.103.57\Users\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54.133\ter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9.103.57\Users\SAF\CuentaPublica\Cuenta%20P&#250;blica%202022\GUIAS%20CP%202022\Organos%20Autonomos\FORMATOS\Informaci&#243;n%20Contable-Presupuestal\Informaci&#243;n%20Contable%20de%20la%20Cuenta%20P&#250;blica%20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54.133\tere\Users\Finanzas\AppData\Local\Microsoft\Windows\Temporary%20Internet%20Files\Content.Outlook\64HL10I4\ESTADO%20ANAL&#205;TICO%20DEL%20EJERCICI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9.103.57\Users\Documents%20and%20Settings\SFINANZAS\Mis%20documentos\EJERCICIO%202009\GU&#205;A%20IAT2009\GU&#205;A%20E-J%202009\GUIA%20IAT%20ENERO-DICIEMBRE\GU&#205;A%20ULTIMA\Copia%20de%20IAT%20ver%2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
    </sheetNames>
    <sheetDataSet>
      <sheetData sheetId="0">
        <row r="4">
          <cell r="Y4" t="str">
            <v>ASAMBLEA LEGISLATIVA DEL DF</v>
          </cell>
        </row>
        <row r="5">
          <cell r="AO5" t="str">
            <v>01</v>
          </cell>
        </row>
        <row r="6">
          <cell r="AO6" t="str">
            <v>02</v>
          </cell>
        </row>
        <row r="7">
          <cell r="AO7" t="str">
            <v>03</v>
          </cell>
        </row>
        <row r="8">
          <cell r="AO8" t="str">
            <v>04</v>
          </cell>
        </row>
        <row r="9">
          <cell r="AO9" t="str">
            <v>05</v>
          </cell>
        </row>
        <row r="10">
          <cell r="AO10" t="str">
            <v>06</v>
          </cell>
        </row>
        <row r="11">
          <cell r="AO11" t="str">
            <v>07</v>
          </cell>
        </row>
        <row r="12">
          <cell r="AO12" t="str">
            <v>08</v>
          </cell>
        </row>
        <row r="13">
          <cell r="AO13" t="str">
            <v>09</v>
          </cell>
        </row>
        <row r="14">
          <cell r="AO14" t="str">
            <v>10</v>
          </cell>
        </row>
        <row r="15">
          <cell r="AO15" t="str">
            <v>11</v>
          </cell>
        </row>
        <row r="16">
          <cell r="AO16" t="str">
            <v>12</v>
          </cell>
        </row>
        <row r="17">
          <cell r="AO17" t="str">
            <v>13</v>
          </cell>
        </row>
        <row r="18">
          <cell r="AO18" t="str">
            <v>15</v>
          </cell>
        </row>
        <row r="19">
          <cell r="AO19" t="str">
            <v>16</v>
          </cell>
        </row>
        <row r="20">
          <cell r="AO20" t="str">
            <v>17</v>
          </cell>
        </row>
        <row r="21">
          <cell r="AO21" t="str">
            <v>18</v>
          </cell>
        </row>
        <row r="22">
          <cell r="AO22" t="str">
            <v>19</v>
          </cell>
        </row>
        <row r="23">
          <cell r="AO23" t="str">
            <v>20</v>
          </cell>
        </row>
        <row r="24">
          <cell r="AO24" t="str">
            <v>21</v>
          </cell>
        </row>
        <row r="25">
          <cell r="AO25" t="str">
            <v>22</v>
          </cell>
        </row>
        <row r="26">
          <cell r="AO26" t="str">
            <v>23</v>
          </cell>
        </row>
        <row r="27">
          <cell r="AO27" t="str">
            <v>24</v>
          </cell>
        </row>
        <row r="28">
          <cell r="AO28" t="str">
            <v>25</v>
          </cell>
        </row>
        <row r="29">
          <cell r="AO29" t="str">
            <v>26</v>
          </cell>
        </row>
        <row r="30">
          <cell r="AO30" t="str">
            <v>27</v>
          </cell>
        </row>
        <row r="31">
          <cell r="AO31" t="str">
            <v>28</v>
          </cell>
        </row>
        <row r="32">
          <cell r="AO32" t="str">
            <v>29</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_01"/>
      <sheetName val="EF_02"/>
      <sheetName val="EF_02D"/>
      <sheetName val="EF_03"/>
      <sheetName val="EF_04"/>
      <sheetName val="EF_05"/>
      <sheetName val="EF_06"/>
      <sheetName val="EF_06D"/>
      <sheetName val="EF_08"/>
      <sheetName val="EF_09"/>
      <sheetName val="EF_10"/>
      <sheetName val="EF_11"/>
      <sheetName val="EF_12"/>
      <sheetName val="CTA_BAN_PROD"/>
      <sheetName val="ESQ_BUR"/>
      <sheetName val="FIRMAS"/>
    </sheetNames>
    <sheetDataSet>
      <sheetData sheetId="0">
        <row r="6">
          <cell r="A6" t="str">
            <v>ESTADOS FINANCIEROS</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datos"/>
      <sheetName val="inicio"/>
    </sheetNames>
    <sheetDataSet>
      <sheetData sheetId="0"/>
      <sheetData sheetId="1"/>
      <sheetData sheetId="2"/>
      <sheetData sheetId="3"/>
      <sheetData sheetId="4">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11">
          <cell r="AA11" t="str">
            <v>VAYA A LA HOJA INICIO Y SELECIONE LA UNIDAD RESPONSABLE CORRESPONDIENTE A ESTE INFORME</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SAF">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86"/>
  <sheetViews>
    <sheetView showGridLines="0" view="pageBreakPreview" topLeftCell="A36" zoomScale="145" zoomScaleNormal="82" zoomScaleSheetLayoutView="145" zoomScalePageLayoutView="55" workbookViewId="0">
      <selection activeCell="D54" sqref="D54"/>
    </sheetView>
  </sheetViews>
  <sheetFormatPr baseColWidth="10" defaultColWidth="11.42578125" defaultRowHeight="12.75" x14ac:dyDescent="0.25"/>
  <cols>
    <col min="1" max="1" width="3.140625" style="13" customWidth="1"/>
    <col min="2" max="2" width="67.5703125" style="13" customWidth="1"/>
    <col min="3" max="3" width="18.42578125" style="13" bestFit="1" customWidth="1"/>
    <col min="4" max="4" width="17.140625" style="13" customWidth="1"/>
    <col min="5" max="5" width="19" style="13" bestFit="1" customWidth="1"/>
    <col min="6" max="7" width="18.7109375" style="13" bestFit="1" customWidth="1"/>
    <col min="8" max="8" width="20.140625" style="13" bestFit="1" customWidth="1"/>
    <col min="9" max="16384" width="11.42578125" style="13"/>
  </cols>
  <sheetData>
    <row r="7" spans="1:8" ht="18" customHeight="1" x14ac:dyDescent="0.25">
      <c r="A7" s="181" t="s">
        <v>267</v>
      </c>
      <c r="B7" s="181"/>
      <c r="C7" s="181"/>
      <c r="D7" s="181"/>
      <c r="E7" s="181"/>
      <c r="F7" s="181"/>
      <c r="G7" s="181"/>
      <c r="H7" s="181"/>
    </row>
    <row r="8" spans="1:8" ht="18" customHeight="1" x14ac:dyDescent="0.25">
      <c r="A8" s="139" t="s">
        <v>178</v>
      </c>
      <c r="B8" s="140"/>
      <c r="C8" s="14"/>
      <c r="D8" s="14"/>
      <c r="E8" s="14"/>
      <c r="F8" s="14"/>
      <c r="G8" s="14"/>
      <c r="H8" s="14"/>
    </row>
    <row r="9" spans="1:8" ht="18" customHeight="1" x14ac:dyDescent="0.25">
      <c r="A9" s="139" t="s">
        <v>271</v>
      </c>
      <c r="B9" s="140"/>
      <c r="C9" s="14"/>
      <c r="D9" s="14"/>
      <c r="E9" s="14"/>
      <c r="F9" s="14"/>
      <c r="G9" s="14"/>
      <c r="H9" s="14"/>
    </row>
    <row r="10" spans="1:8" ht="18" customHeight="1" x14ac:dyDescent="0.25">
      <c r="A10" s="141" t="s">
        <v>232</v>
      </c>
      <c r="B10" s="140"/>
      <c r="C10" s="14"/>
      <c r="D10" s="14"/>
      <c r="E10" s="14"/>
      <c r="F10" s="14"/>
      <c r="G10" s="14"/>
      <c r="H10" s="14"/>
    </row>
    <row r="11" spans="1:8" ht="21" customHeight="1" x14ac:dyDescent="0.25">
      <c r="A11" s="182" t="s">
        <v>241</v>
      </c>
      <c r="B11" s="183"/>
      <c r="C11" s="186" t="s">
        <v>179</v>
      </c>
      <c r="D11" s="186"/>
      <c r="E11" s="186"/>
      <c r="F11" s="186"/>
      <c r="G11" s="186"/>
      <c r="H11" s="187"/>
    </row>
    <row r="12" spans="1:8" ht="23.25" customHeight="1" x14ac:dyDescent="0.25">
      <c r="A12" s="184"/>
      <c r="B12" s="185"/>
      <c r="C12" s="34" t="s">
        <v>181</v>
      </c>
      <c r="D12" s="34" t="s">
        <v>231</v>
      </c>
      <c r="E12" s="34" t="s">
        <v>132</v>
      </c>
      <c r="F12" s="34" t="s">
        <v>131</v>
      </c>
      <c r="G12" s="34" t="s">
        <v>182</v>
      </c>
      <c r="H12" s="35" t="s">
        <v>180</v>
      </c>
    </row>
    <row r="13" spans="1:8" ht="16.5" customHeight="1" x14ac:dyDescent="0.25">
      <c r="A13" s="18" t="s">
        <v>251</v>
      </c>
      <c r="B13" s="36"/>
      <c r="C13" s="134"/>
      <c r="D13" s="133"/>
      <c r="E13" s="134"/>
      <c r="F13" s="134"/>
      <c r="G13" s="134"/>
      <c r="H13" s="133"/>
    </row>
    <row r="14" spans="1:8" ht="16.5" customHeight="1" x14ac:dyDescent="0.25">
      <c r="A14" s="18"/>
      <c r="B14" s="37" t="s">
        <v>183</v>
      </c>
      <c r="C14" s="134"/>
      <c r="D14" s="133">
        <f t="shared" ref="D14:D69" si="0">+E14-C14</f>
        <v>0</v>
      </c>
      <c r="E14" s="134"/>
      <c r="F14" s="134"/>
      <c r="G14" s="134"/>
      <c r="H14" s="133">
        <f t="shared" ref="H14:H69" si="1">G14-C14</f>
        <v>0</v>
      </c>
    </row>
    <row r="15" spans="1:8" ht="16.5" customHeight="1" x14ac:dyDescent="0.25">
      <c r="A15" s="18"/>
      <c r="B15" s="39" t="s">
        <v>184</v>
      </c>
      <c r="C15" s="134"/>
      <c r="D15" s="133">
        <f t="shared" si="0"/>
        <v>0</v>
      </c>
      <c r="E15" s="134"/>
      <c r="F15" s="134"/>
      <c r="G15" s="134"/>
      <c r="H15" s="133">
        <f t="shared" si="1"/>
        <v>0</v>
      </c>
    </row>
    <row r="16" spans="1:8" ht="16.5" customHeight="1" x14ac:dyDescent="0.25">
      <c r="A16" s="18"/>
      <c r="B16" s="39" t="s">
        <v>185</v>
      </c>
      <c r="C16" s="134"/>
      <c r="D16" s="133">
        <f>+E16-C16</f>
        <v>0</v>
      </c>
      <c r="E16" s="134"/>
      <c r="F16" s="134"/>
      <c r="G16" s="134"/>
      <c r="H16" s="133">
        <f t="shared" si="1"/>
        <v>0</v>
      </c>
    </row>
    <row r="17" spans="1:8" ht="16.5" customHeight="1" x14ac:dyDescent="0.25">
      <c r="A17" s="18"/>
      <c r="B17" s="39" t="s">
        <v>186</v>
      </c>
      <c r="C17" s="134"/>
      <c r="D17" s="133">
        <f t="shared" si="0"/>
        <v>0</v>
      </c>
      <c r="E17" s="134"/>
      <c r="F17" s="134"/>
      <c r="G17" s="134"/>
      <c r="H17" s="133">
        <f t="shared" si="1"/>
        <v>0</v>
      </c>
    </row>
    <row r="18" spans="1:8" ht="16.5" customHeight="1" x14ac:dyDescent="0.25">
      <c r="A18" s="18"/>
      <c r="B18" s="39" t="s">
        <v>187</v>
      </c>
      <c r="C18" s="134"/>
      <c r="D18" s="133">
        <f t="shared" si="0"/>
        <v>0</v>
      </c>
      <c r="E18" s="134"/>
      <c r="F18" s="134"/>
      <c r="G18" s="134"/>
      <c r="H18" s="133">
        <f t="shared" si="1"/>
        <v>0</v>
      </c>
    </row>
    <row r="19" spans="1:8" ht="16.5" customHeight="1" x14ac:dyDescent="0.25">
      <c r="A19" s="18"/>
      <c r="B19" s="39" t="s">
        <v>188</v>
      </c>
      <c r="C19" s="134"/>
      <c r="D19" s="133">
        <f t="shared" si="0"/>
        <v>0</v>
      </c>
      <c r="E19" s="134"/>
      <c r="F19" s="134"/>
      <c r="G19" s="134"/>
      <c r="H19" s="133">
        <f t="shared" si="1"/>
        <v>0</v>
      </c>
    </row>
    <row r="20" spans="1:8" ht="16.5" customHeight="1" x14ac:dyDescent="0.25">
      <c r="A20" s="18"/>
      <c r="B20" s="39" t="s">
        <v>189</v>
      </c>
      <c r="C20" s="134"/>
      <c r="D20" s="133">
        <f t="shared" si="0"/>
        <v>0</v>
      </c>
      <c r="E20" s="134"/>
      <c r="F20" s="134"/>
      <c r="G20" s="134"/>
      <c r="H20" s="133">
        <f t="shared" si="1"/>
        <v>0</v>
      </c>
    </row>
    <row r="21" spans="1:8" ht="16.5" customHeight="1" x14ac:dyDescent="0.25">
      <c r="A21" s="18"/>
      <c r="B21" s="39" t="s">
        <v>65</v>
      </c>
      <c r="C21" s="133">
        <f>SUM(C22:C32)</f>
        <v>0</v>
      </c>
      <c r="D21" s="133">
        <f t="shared" si="0"/>
        <v>0</v>
      </c>
      <c r="E21" s="133">
        <f>SUM(E22:E32)</f>
        <v>0</v>
      </c>
      <c r="F21" s="133">
        <f>SUM(F22:F32)</f>
        <v>0</v>
      </c>
      <c r="G21" s="133">
        <f t="shared" ref="G21" si="2">SUM(G22:G32)</f>
        <v>0</v>
      </c>
      <c r="H21" s="133">
        <f t="shared" si="1"/>
        <v>0</v>
      </c>
    </row>
    <row r="22" spans="1:8" ht="16.5" customHeight="1" x14ac:dyDescent="0.25">
      <c r="A22" s="18"/>
      <c r="B22" s="40" t="s">
        <v>190</v>
      </c>
      <c r="C22" s="135"/>
      <c r="D22" s="136">
        <f t="shared" si="0"/>
        <v>0</v>
      </c>
      <c r="E22" s="135"/>
      <c r="F22" s="135"/>
      <c r="G22" s="135"/>
      <c r="H22" s="136">
        <f t="shared" si="1"/>
        <v>0</v>
      </c>
    </row>
    <row r="23" spans="1:8" ht="16.5" customHeight="1" x14ac:dyDescent="0.25">
      <c r="A23" s="18"/>
      <c r="B23" s="40" t="s">
        <v>191</v>
      </c>
      <c r="C23" s="135"/>
      <c r="D23" s="136">
        <f t="shared" si="0"/>
        <v>0</v>
      </c>
      <c r="E23" s="135"/>
      <c r="F23" s="135"/>
      <c r="G23" s="135"/>
      <c r="H23" s="136">
        <f t="shared" si="1"/>
        <v>0</v>
      </c>
    </row>
    <row r="24" spans="1:8" ht="16.5" customHeight="1" x14ac:dyDescent="0.25">
      <c r="A24" s="18"/>
      <c r="B24" s="40" t="s">
        <v>192</v>
      </c>
      <c r="C24" s="135"/>
      <c r="D24" s="136">
        <f t="shared" si="0"/>
        <v>0</v>
      </c>
      <c r="E24" s="135"/>
      <c r="F24" s="135"/>
      <c r="G24" s="135"/>
      <c r="H24" s="136">
        <f t="shared" si="1"/>
        <v>0</v>
      </c>
    </row>
    <row r="25" spans="1:8" ht="16.5" customHeight="1" x14ac:dyDescent="0.25">
      <c r="A25" s="18"/>
      <c r="B25" s="40" t="s">
        <v>193</v>
      </c>
      <c r="C25" s="135"/>
      <c r="D25" s="136">
        <f t="shared" si="0"/>
        <v>0</v>
      </c>
      <c r="E25" s="135"/>
      <c r="F25" s="135"/>
      <c r="G25" s="135"/>
      <c r="H25" s="136">
        <f t="shared" si="1"/>
        <v>0</v>
      </c>
    </row>
    <row r="26" spans="1:8" ht="16.5" customHeight="1" x14ac:dyDescent="0.25">
      <c r="A26" s="18"/>
      <c r="B26" s="40" t="s">
        <v>194</v>
      </c>
      <c r="C26" s="135"/>
      <c r="D26" s="136">
        <f t="shared" si="0"/>
        <v>0</v>
      </c>
      <c r="E26" s="135"/>
      <c r="F26" s="135"/>
      <c r="G26" s="135"/>
      <c r="H26" s="136">
        <f t="shared" si="1"/>
        <v>0</v>
      </c>
    </row>
    <row r="27" spans="1:8" ht="16.5" customHeight="1" x14ac:dyDescent="0.25">
      <c r="A27" s="18"/>
      <c r="B27" s="40" t="s">
        <v>195</v>
      </c>
      <c r="C27" s="135"/>
      <c r="D27" s="136">
        <f t="shared" si="0"/>
        <v>0</v>
      </c>
      <c r="E27" s="135"/>
      <c r="F27" s="135"/>
      <c r="G27" s="135"/>
      <c r="H27" s="136">
        <f t="shared" si="1"/>
        <v>0</v>
      </c>
    </row>
    <row r="28" spans="1:8" ht="16.5" customHeight="1" x14ac:dyDescent="0.25">
      <c r="A28" s="18"/>
      <c r="B28" s="40" t="s">
        <v>196</v>
      </c>
      <c r="C28" s="135"/>
      <c r="D28" s="136">
        <f t="shared" si="0"/>
        <v>0</v>
      </c>
      <c r="E28" s="135"/>
      <c r="F28" s="135"/>
      <c r="G28" s="135"/>
      <c r="H28" s="136">
        <f t="shared" si="1"/>
        <v>0</v>
      </c>
    </row>
    <row r="29" spans="1:8" ht="16.5" customHeight="1" x14ac:dyDescent="0.25">
      <c r="A29" s="18"/>
      <c r="B29" s="40" t="s">
        <v>197</v>
      </c>
      <c r="C29" s="135"/>
      <c r="D29" s="136">
        <f t="shared" si="0"/>
        <v>0</v>
      </c>
      <c r="E29" s="135"/>
      <c r="F29" s="135"/>
      <c r="G29" s="135"/>
      <c r="H29" s="136">
        <f t="shared" si="1"/>
        <v>0</v>
      </c>
    </row>
    <row r="30" spans="1:8" ht="16.5" customHeight="1" x14ac:dyDescent="0.25">
      <c r="A30" s="18"/>
      <c r="B30" s="40" t="s">
        <v>198</v>
      </c>
      <c r="C30" s="135"/>
      <c r="D30" s="136">
        <f t="shared" si="0"/>
        <v>0</v>
      </c>
      <c r="E30" s="135"/>
      <c r="F30" s="135"/>
      <c r="G30" s="135"/>
      <c r="H30" s="136">
        <f t="shared" si="1"/>
        <v>0</v>
      </c>
    </row>
    <row r="31" spans="1:8" ht="16.5" customHeight="1" x14ac:dyDescent="0.25">
      <c r="A31" s="18"/>
      <c r="B31" s="40" t="s">
        <v>199</v>
      </c>
      <c r="C31" s="135"/>
      <c r="D31" s="136">
        <f t="shared" si="0"/>
        <v>0</v>
      </c>
      <c r="E31" s="135"/>
      <c r="F31" s="135"/>
      <c r="G31" s="135"/>
      <c r="H31" s="136">
        <f t="shared" si="1"/>
        <v>0</v>
      </c>
    </row>
    <row r="32" spans="1:8" ht="16.5" customHeight="1" x14ac:dyDescent="0.25">
      <c r="A32" s="18"/>
      <c r="B32" s="40" t="s">
        <v>200</v>
      </c>
      <c r="C32" s="135"/>
      <c r="D32" s="136">
        <f t="shared" si="0"/>
        <v>0</v>
      </c>
      <c r="E32" s="135"/>
      <c r="F32" s="135"/>
      <c r="G32" s="135"/>
      <c r="H32" s="136">
        <f t="shared" si="1"/>
        <v>0</v>
      </c>
    </row>
    <row r="33" spans="1:8" ht="16.5" customHeight="1" x14ac:dyDescent="0.25">
      <c r="A33" s="18"/>
      <c r="B33" s="39" t="s">
        <v>201</v>
      </c>
      <c r="C33" s="133">
        <f>SUM(C34:C38)</f>
        <v>0</v>
      </c>
      <c r="D33" s="133">
        <f t="shared" si="0"/>
        <v>0</v>
      </c>
      <c r="E33" s="133">
        <f t="shared" ref="E33:G33" si="3">SUM(E34:E38)</f>
        <v>0</v>
      </c>
      <c r="F33" s="133">
        <f t="shared" si="3"/>
        <v>0</v>
      </c>
      <c r="G33" s="133">
        <f t="shared" si="3"/>
        <v>0</v>
      </c>
      <c r="H33" s="133">
        <f t="shared" si="1"/>
        <v>0</v>
      </c>
    </row>
    <row r="34" spans="1:8" ht="16.5" customHeight="1" x14ac:dyDescent="0.25">
      <c r="A34" s="18"/>
      <c r="B34" s="40" t="s">
        <v>202</v>
      </c>
      <c r="C34" s="135"/>
      <c r="D34" s="136">
        <f t="shared" si="0"/>
        <v>0</v>
      </c>
      <c r="E34" s="135"/>
      <c r="F34" s="135"/>
      <c r="G34" s="135"/>
      <c r="H34" s="136">
        <f t="shared" si="1"/>
        <v>0</v>
      </c>
    </row>
    <row r="35" spans="1:8" ht="16.5" customHeight="1" x14ac:dyDescent="0.25">
      <c r="A35" s="18"/>
      <c r="B35" s="40" t="s">
        <v>203</v>
      </c>
      <c r="C35" s="135"/>
      <c r="D35" s="136">
        <f t="shared" si="0"/>
        <v>0</v>
      </c>
      <c r="E35" s="135"/>
      <c r="F35" s="135"/>
      <c r="G35" s="135"/>
      <c r="H35" s="136">
        <f t="shared" si="1"/>
        <v>0</v>
      </c>
    </row>
    <row r="36" spans="1:8" ht="16.5" customHeight="1" x14ac:dyDescent="0.25">
      <c r="A36" s="18"/>
      <c r="B36" s="40" t="s">
        <v>204</v>
      </c>
      <c r="C36" s="135"/>
      <c r="D36" s="136">
        <f t="shared" si="0"/>
        <v>0</v>
      </c>
      <c r="E36" s="135"/>
      <c r="F36" s="135"/>
      <c r="G36" s="135"/>
      <c r="H36" s="136">
        <f t="shared" si="1"/>
        <v>0</v>
      </c>
    </row>
    <row r="37" spans="1:8" ht="16.5" customHeight="1" x14ac:dyDescent="0.25">
      <c r="A37" s="18"/>
      <c r="B37" s="40" t="s">
        <v>205</v>
      </c>
      <c r="C37" s="135"/>
      <c r="D37" s="136">
        <f t="shared" si="0"/>
        <v>0</v>
      </c>
      <c r="E37" s="135"/>
      <c r="F37" s="135"/>
      <c r="G37" s="135"/>
      <c r="H37" s="136">
        <f t="shared" si="1"/>
        <v>0</v>
      </c>
    </row>
    <row r="38" spans="1:8" ht="16.5" customHeight="1" x14ac:dyDescent="0.25">
      <c r="A38" s="18"/>
      <c r="B38" s="40" t="s">
        <v>206</v>
      </c>
      <c r="C38" s="135"/>
      <c r="D38" s="136">
        <f t="shared" si="0"/>
        <v>0</v>
      </c>
      <c r="E38" s="135"/>
      <c r="F38" s="135"/>
      <c r="G38" s="135"/>
      <c r="H38" s="136">
        <f t="shared" si="1"/>
        <v>0</v>
      </c>
    </row>
    <row r="39" spans="1:8" ht="16.5" customHeight="1" x14ac:dyDescent="0.25">
      <c r="A39" s="18"/>
      <c r="B39" s="39" t="s">
        <v>207</v>
      </c>
      <c r="C39" s="134">
        <v>0</v>
      </c>
      <c r="D39" s="133">
        <f t="shared" si="0"/>
        <v>0</v>
      </c>
      <c r="E39" s="133">
        <v>0</v>
      </c>
      <c r="F39" s="134">
        <v>0</v>
      </c>
      <c r="G39" s="134">
        <v>0</v>
      </c>
      <c r="H39" s="133">
        <f t="shared" si="1"/>
        <v>0</v>
      </c>
    </row>
    <row r="40" spans="1:8" ht="16.5" customHeight="1" x14ac:dyDescent="0.25">
      <c r="A40" s="18"/>
      <c r="B40" s="39" t="s">
        <v>63</v>
      </c>
      <c r="C40" s="133">
        <f>SUM(C41)</f>
        <v>0</v>
      </c>
      <c r="D40" s="133">
        <f t="shared" si="0"/>
        <v>0</v>
      </c>
      <c r="E40" s="133">
        <f>SUM(E41)</f>
        <v>0</v>
      </c>
      <c r="F40" s="133">
        <f t="shared" ref="F40:G40" si="4">SUM(F41)</f>
        <v>0</v>
      </c>
      <c r="G40" s="133">
        <f t="shared" si="4"/>
        <v>0</v>
      </c>
      <c r="H40" s="133">
        <f t="shared" si="1"/>
        <v>0</v>
      </c>
    </row>
    <row r="41" spans="1:8" ht="16.5" customHeight="1" x14ac:dyDescent="0.25">
      <c r="A41" s="18"/>
      <c r="B41" s="40" t="s">
        <v>208</v>
      </c>
      <c r="C41" s="135">
        <v>0</v>
      </c>
      <c r="D41" s="136">
        <f t="shared" si="0"/>
        <v>0</v>
      </c>
      <c r="E41" s="165"/>
      <c r="F41" s="135">
        <v>0</v>
      </c>
      <c r="G41" s="135">
        <v>0</v>
      </c>
      <c r="H41" s="136">
        <f t="shared" si="1"/>
        <v>0</v>
      </c>
    </row>
    <row r="42" spans="1:8" ht="16.5" customHeight="1" x14ac:dyDescent="0.25">
      <c r="A42" s="18"/>
      <c r="B42" s="39" t="s">
        <v>209</v>
      </c>
      <c r="C42" s="133">
        <f>SUM(C43:C44)</f>
        <v>2294224815</v>
      </c>
      <c r="D42" s="133">
        <f>+E42-C42</f>
        <v>-952977355</v>
      </c>
      <c r="E42" s="133">
        <f>SUM(E43:E44)</f>
        <v>1341247460</v>
      </c>
      <c r="F42" s="133">
        <f>SUM(F43:F44)</f>
        <v>158172521.46000001</v>
      </c>
      <c r="G42" s="133">
        <f>SUM(G43:G44)</f>
        <v>158172521.46000001</v>
      </c>
      <c r="H42" s="133">
        <f>G42-C42</f>
        <v>-2136052293.54</v>
      </c>
    </row>
    <row r="43" spans="1:8" ht="16.5" customHeight="1" x14ac:dyDescent="0.25">
      <c r="A43" s="18"/>
      <c r="B43" s="40" t="s">
        <v>210</v>
      </c>
      <c r="C43" s="165">
        <v>2294224815</v>
      </c>
      <c r="D43" s="136">
        <f t="shared" si="0"/>
        <v>-952977355</v>
      </c>
      <c r="E43" s="165">
        <v>1341247460</v>
      </c>
      <c r="F43" s="165">
        <v>158172521.46000001</v>
      </c>
      <c r="G43" s="165">
        <v>158172521.46000001</v>
      </c>
      <c r="H43" s="136">
        <f t="shared" si="1"/>
        <v>-2136052293.54</v>
      </c>
    </row>
    <row r="44" spans="1:8" ht="16.5" customHeight="1" x14ac:dyDescent="0.25">
      <c r="A44" s="18"/>
      <c r="B44" s="40" t="s">
        <v>209</v>
      </c>
      <c r="C44" s="165"/>
      <c r="D44" s="136">
        <f t="shared" si="0"/>
        <v>0</v>
      </c>
      <c r="E44" s="177"/>
      <c r="F44" s="177"/>
      <c r="G44" s="177"/>
      <c r="H44" s="136">
        <f t="shared" si="1"/>
        <v>0</v>
      </c>
    </row>
    <row r="45" spans="1:8" ht="16.5" customHeight="1" x14ac:dyDescent="0.25">
      <c r="A45" s="18" t="s">
        <v>242</v>
      </c>
      <c r="B45" s="19"/>
      <c r="C45" s="133">
        <f>SUM(C14:C21,C33,C39,C40,C42)</f>
        <v>2294224815</v>
      </c>
      <c r="D45" s="133">
        <f>+E45-C45</f>
        <v>-952977355</v>
      </c>
      <c r="E45" s="133">
        <f>SUM(E14:E21,E33,E39,E40,E42)</f>
        <v>1341247460</v>
      </c>
      <c r="F45" s="133">
        <f>SUM(F14:F21,F33,F39,F40,F42)</f>
        <v>158172521.46000001</v>
      </c>
      <c r="G45" s="133">
        <f>SUM(G14:G21,G33,G39,G40,G42)</f>
        <v>158172521.46000001</v>
      </c>
      <c r="H45" s="133">
        <f>SUM(H14:H21,H33,H39,H40,H42)</f>
        <v>-2136052293.54</v>
      </c>
    </row>
    <row r="46" spans="1:8" ht="16.5" customHeight="1" x14ac:dyDescent="0.25">
      <c r="A46" s="18" t="s">
        <v>211</v>
      </c>
      <c r="B46" s="41"/>
      <c r="C46" s="134"/>
      <c r="D46" s="133"/>
      <c r="E46" s="134"/>
      <c r="F46" s="134"/>
      <c r="G46" s="134"/>
      <c r="H46" s="133">
        <f>+H14+H15+H16+H17+H18+H19+H20+H21+H33+H39+H40+H42</f>
        <v>-2136052293.54</v>
      </c>
    </row>
    <row r="47" spans="1:8" ht="16.5" customHeight="1" x14ac:dyDescent="0.25">
      <c r="A47" s="94" t="s">
        <v>252</v>
      </c>
      <c r="B47" s="93"/>
      <c r="C47" s="133"/>
      <c r="D47" s="133"/>
      <c r="E47" s="133"/>
      <c r="F47" s="133"/>
      <c r="G47" s="133"/>
      <c r="H47" s="133"/>
    </row>
    <row r="48" spans="1:8" ht="16.5" customHeight="1" x14ac:dyDescent="0.25">
      <c r="A48" s="18"/>
      <c r="B48" s="42" t="s">
        <v>64</v>
      </c>
      <c r="C48" s="133">
        <f>SUM(C49:C56)</f>
        <v>1314307224</v>
      </c>
      <c r="D48" s="133">
        <f t="shared" si="0"/>
        <v>1168130872.6300001</v>
      </c>
      <c r="E48" s="133">
        <f>SUM(E49:E56)</f>
        <v>2482438096.6300001</v>
      </c>
      <c r="F48" s="133">
        <f>SUM(F49:F56)</f>
        <v>1294413478.48</v>
      </c>
      <c r="G48" s="133">
        <f>SUM(G49:G56)</f>
        <v>1294413478.48</v>
      </c>
      <c r="H48" s="133">
        <f t="shared" si="1"/>
        <v>-19893745.519999981</v>
      </c>
    </row>
    <row r="49" spans="1:8" ht="16.5" customHeight="1" x14ac:dyDescent="0.25">
      <c r="A49" s="18"/>
      <c r="B49" s="40" t="s">
        <v>212</v>
      </c>
      <c r="C49" s="135"/>
      <c r="D49" s="136">
        <f t="shared" si="0"/>
        <v>0</v>
      </c>
      <c r="E49" s="135"/>
      <c r="F49" s="135"/>
      <c r="G49" s="135"/>
      <c r="H49" s="136">
        <f t="shared" si="1"/>
        <v>0</v>
      </c>
    </row>
    <row r="50" spans="1:8" ht="16.5" customHeight="1" x14ac:dyDescent="0.25">
      <c r="A50" s="18"/>
      <c r="B50" s="40" t="s">
        <v>213</v>
      </c>
      <c r="C50" s="165">
        <v>1314307224</v>
      </c>
      <c r="D50" s="136">
        <f t="shared" si="0"/>
        <v>1168130872.6300001</v>
      </c>
      <c r="E50" s="177">
        <v>2482438096.6300001</v>
      </c>
      <c r="F50" s="177">
        <v>1294413478.48</v>
      </c>
      <c r="G50" s="177">
        <v>1294413478.48</v>
      </c>
      <c r="H50" s="136">
        <f t="shared" si="1"/>
        <v>-19893745.519999981</v>
      </c>
    </row>
    <row r="51" spans="1:8" ht="16.5" customHeight="1" x14ac:dyDescent="0.25">
      <c r="A51" s="18"/>
      <c r="B51" s="40" t="s">
        <v>214</v>
      </c>
      <c r="C51" s="135"/>
      <c r="D51" s="136">
        <f t="shared" si="0"/>
        <v>0</v>
      </c>
      <c r="E51" s="135"/>
      <c r="F51" s="135"/>
      <c r="G51" s="135"/>
      <c r="H51" s="136">
        <f t="shared" si="1"/>
        <v>0</v>
      </c>
    </row>
    <row r="52" spans="1:8" ht="25.5" x14ac:dyDescent="0.25">
      <c r="A52" s="18"/>
      <c r="B52" s="40" t="s">
        <v>233</v>
      </c>
      <c r="C52" s="135"/>
      <c r="D52" s="136">
        <f t="shared" si="0"/>
        <v>0</v>
      </c>
      <c r="E52" s="135"/>
      <c r="F52" s="135"/>
      <c r="G52" s="135"/>
      <c r="H52" s="136">
        <f t="shared" si="1"/>
        <v>0</v>
      </c>
    </row>
    <row r="53" spans="1:8" ht="16.5" customHeight="1" x14ac:dyDescent="0.25">
      <c r="A53" s="18"/>
      <c r="B53" s="40" t="s">
        <v>215</v>
      </c>
      <c r="C53" s="135"/>
      <c r="D53" s="136">
        <f t="shared" si="0"/>
        <v>0</v>
      </c>
      <c r="E53" s="135"/>
      <c r="F53" s="135"/>
      <c r="G53" s="135"/>
      <c r="H53" s="136">
        <f t="shared" si="1"/>
        <v>0</v>
      </c>
    </row>
    <row r="54" spans="1:8" ht="16.5" customHeight="1" x14ac:dyDescent="0.25">
      <c r="A54" s="18"/>
      <c r="B54" s="40" t="s">
        <v>216</v>
      </c>
      <c r="C54" s="135"/>
      <c r="D54" s="136">
        <f t="shared" si="0"/>
        <v>0</v>
      </c>
      <c r="E54" s="135"/>
      <c r="F54" s="135"/>
      <c r="G54" s="135"/>
      <c r="H54" s="136">
        <f t="shared" si="1"/>
        <v>0</v>
      </c>
    </row>
    <row r="55" spans="1:8" ht="16.5" customHeight="1" x14ac:dyDescent="0.25">
      <c r="A55" s="18"/>
      <c r="B55" s="40" t="s">
        <v>217</v>
      </c>
      <c r="C55" s="135"/>
      <c r="D55" s="136">
        <f t="shared" si="0"/>
        <v>0</v>
      </c>
      <c r="E55" s="135"/>
      <c r="F55" s="135"/>
      <c r="G55" s="135"/>
      <c r="H55" s="136">
        <f t="shared" si="1"/>
        <v>0</v>
      </c>
    </row>
    <row r="56" spans="1:8" ht="27.75" customHeight="1" x14ac:dyDescent="0.25">
      <c r="A56" s="18"/>
      <c r="B56" s="40" t="s">
        <v>218</v>
      </c>
      <c r="C56" s="135"/>
      <c r="D56" s="136">
        <f t="shared" si="0"/>
        <v>0</v>
      </c>
      <c r="E56" s="135"/>
      <c r="F56" s="135"/>
      <c r="G56" s="135"/>
      <c r="H56" s="136">
        <f t="shared" si="1"/>
        <v>0</v>
      </c>
    </row>
    <row r="57" spans="1:8" ht="16.5" customHeight="1" x14ac:dyDescent="0.25">
      <c r="A57" s="18"/>
      <c r="B57" s="42" t="s">
        <v>63</v>
      </c>
      <c r="C57" s="133">
        <f>SUM(C58:C61)</f>
        <v>0</v>
      </c>
      <c r="D57" s="133">
        <f t="shared" si="0"/>
        <v>0</v>
      </c>
      <c r="E57" s="133">
        <f>SUM(E58:E61)</f>
        <v>0</v>
      </c>
      <c r="F57" s="133">
        <f>SUM(F58:F61)</f>
        <v>0</v>
      </c>
      <c r="G57" s="133">
        <f>SUM(G58:G61)</f>
        <v>0</v>
      </c>
      <c r="H57" s="133">
        <f t="shared" si="1"/>
        <v>0</v>
      </c>
    </row>
    <row r="58" spans="1:8" ht="16.5" customHeight="1" x14ac:dyDescent="0.25">
      <c r="A58" s="18"/>
      <c r="B58" s="40" t="s">
        <v>219</v>
      </c>
      <c r="C58" s="135"/>
      <c r="D58" s="136">
        <f t="shared" si="0"/>
        <v>0</v>
      </c>
      <c r="E58" s="135"/>
      <c r="F58" s="135"/>
      <c r="G58" s="135"/>
      <c r="H58" s="136">
        <f t="shared" si="1"/>
        <v>0</v>
      </c>
    </row>
    <row r="59" spans="1:8" ht="16.5" customHeight="1" x14ac:dyDescent="0.25">
      <c r="A59" s="18"/>
      <c r="B59" s="40" t="s">
        <v>220</v>
      </c>
      <c r="C59" s="135"/>
      <c r="D59" s="136">
        <f t="shared" si="0"/>
        <v>0</v>
      </c>
      <c r="E59" s="135"/>
      <c r="F59" s="135"/>
      <c r="G59" s="135"/>
      <c r="H59" s="136">
        <f t="shared" si="1"/>
        <v>0</v>
      </c>
    </row>
    <row r="60" spans="1:8" ht="16.5" customHeight="1" x14ac:dyDescent="0.25">
      <c r="A60" s="18"/>
      <c r="B60" s="40" t="s">
        <v>221</v>
      </c>
      <c r="C60" s="135"/>
      <c r="D60" s="136">
        <f t="shared" si="0"/>
        <v>0</v>
      </c>
      <c r="E60" s="135"/>
      <c r="F60" s="135"/>
      <c r="G60" s="135"/>
      <c r="H60" s="136">
        <f t="shared" si="1"/>
        <v>0</v>
      </c>
    </row>
    <row r="61" spans="1:8" ht="16.5" customHeight="1" x14ac:dyDescent="0.25">
      <c r="A61" s="18"/>
      <c r="B61" s="40" t="s">
        <v>208</v>
      </c>
      <c r="C61" s="135"/>
      <c r="D61" s="136">
        <f t="shared" si="0"/>
        <v>0</v>
      </c>
      <c r="E61" s="135"/>
      <c r="F61" s="135"/>
      <c r="G61" s="135"/>
      <c r="H61" s="136">
        <f t="shared" si="1"/>
        <v>0</v>
      </c>
    </row>
    <row r="62" spans="1:8" ht="16.5" customHeight="1" x14ac:dyDescent="0.25">
      <c r="A62" s="18"/>
      <c r="B62" s="42" t="s">
        <v>222</v>
      </c>
      <c r="C62" s="133">
        <f>SUM(C63:C64)</f>
        <v>0</v>
      </c>
      <c r="D62" s="133">
        <f t="shared" si="0"/>
        <v>0</v>
      </c>
      <c r="E62" s="133">
        <f>SUM(E63:E64)</f>
        <v>0</v>
      </c>
      <c r="F62" s="133">
        <f>SUM(F63:F64)</f>
        <v>0</v>
      </c>
      <c r="G62" s="133">
        <f>SUM(G63:G64)</f>
        <v>0</v>
      </c>
      <c r="H62" s="133">
        <f t="shared" si="1"/>
        <v>0</v>
      </c>
    </row>
    <row r="63" spans="1:8" ht="27" customHeight="1" x14ac:dyDescent="0.25">
      <c r="A63" s="18"/>
      <c r="B63" s="40" t="s">
        <v>223</v>
      </c>
      <c r="C63" s="135"/>
      <c r="D63" s="136">
        <f>+E63-C63</f>
        <v>0</v>
      </c>
      <c r="E63" s="135"/>
      <c r="F63" s="135"/>
      <c r="G63" s="135"/>
      <c r="H63" s="136">
        <f t="shared" si="1"/>
        <v>0</v>
      </c>
    </row>
    <row r="64" spans="1:8" ht="16.5" customHeight="1" x14ac:dyDescent="0.25">
      <c r="A64" s="18"/>
      <c r="B64" s="40" t="s">
        <v>224</v>
      </c>
      <c r="C64" s="135"/>
      <c r="D64" s="136">
        <f t="shared" si="0"/>
        <v>0</v>
      </c>
      <c r="E64" s="135"/>
      <c r="F64" s="135"/>
      <c r="G64" s="135"/>
      <c r="H64" s="136">
        <f t="shared" si="1"/>
        <v>0</v>
      </c>
    </row>
    <row r="65" spans="1:8" ht="25.5" x14ac:dyDescent="0.25">
      <c r="A65" s="18"/>
      <c r="B65" s="42" t="s">
        <v>225</v>
      </c>
      <c r="C65" s="134">
        <v>0</v>
      </c>
      <c r="D65" s="133">
        <f t="shared" si="0"/>
        <v>0</v>
      </c>
      <c r="E65" s="134">
        <v>0</v>
      </c>
      <c r="F65" s="134">
        <v>0</v>
      </c>
      <c r="G65" s="134">
        <v>0</v>
      </c>
      <c r="H65" s="133">
        <f t="shared" si="1"/>
        <v>0</v>
      </c>
    </row>
    <row r="66" spans="1:8" ht="16.5" customHeight="1" x14ac:dyDescent="0.25">
      <c r="A66" s="18"/>
      <c r="B66" s="42" t="s">
        <v>226</v>
      </c>
      <c r="C66" s="134">
        <v>0</v>
      </c>
      <c r="D66" s="133">
        <f t="shared" si="0"/>
        <v>0</v>
      </c>
      <c r="E66" s="134">
        <v>0</v>
      </c>
      <c r="F66" s="134">
        <v>0</v>
      </c>
      <c r="G66" s="134">
        <v>0</v>
      </c>
      <c r="H66" s="133">
        <f t="shared" si="1"/>
        <v>0</v>
      </c>
    </row>
    <row r="67" spans="1:8" ht="16.5" customHeight="1" x14ac:dyDescent="0.25">
      <c r="A67" s="188" t="s">
        <v>243</v>
      </c>
      <c r="B67" s="188"/>
      <c r="C67" s="133">
        <f>SUM(C48+C57+C62+C65+C66)</f>
        <v>1314307224</v>
      </c>
      <c r="D67" s="133">
        <f>+E67-C67</f>
        <v>1168130872.6300001</v>
      </c>
      <c r="E67" s="133">
        <f>SUM(E48+E57+E62+E65+E66)</f>
        <v>2482438096.6300001</v>
      </c>
      <c r="F67" s="133">
        <f>SUM(F48+F57+F62+F65+F66)</f>
        <v>1294413478.48</v>
      </c>
      <c r="G67" s="133">
        <f>SUM(G48+G57+G62+G65+G66)</f>
        <v>1294413478.48</v>
      </c>
      <c r="H67" s="133">
        <f>SUM(H48+H57+H62+H65+H66)</f>
        <v>-19893745.519999981</v>
      </c>
    </row>
    <row r="68" spans="1:8" ht="16.5" customHeight="1" x14ac:dyDescent="0.25">
      <c r="A68" s="18" t="s">
        <v>244</v>
      </c>
      <c r="B68" s="43"/>
      <c r="C68" s="133">
        <f>SUM(C69)</f>
        <v>0</v>
      </c>
      <c r="D68" s="133">
        <f>+E68-C68</f>
        <v>0</v>
      </c>
      <c r="E68" s="133">
        <f t="shared" ref="E68:H68" si="5">SUM(E69)</f>
        <v>0</v>
      </c>
      <c r="F68" s="133">
        <f t="shared" si="5"/>
        <v>0</v>
      </c>
      <c r="G68" s="133">
        <f t="shared" si="5"/>
        <v>0</v>
      </c>
      <c r="H68" s="133">
        <f t="shared" si="5"/>
        <v>0</v>
      </c>
    </row>
    <row r="69" spans="1:8" x14ac:dyDescent="0.25">
      <c r="B69" s="32" t="s">
        <v>253</v>
      </c>
      <c r="C69" s="38"/>
      <c r="D69" s="136">
        <f t="shared" si="0"/>
        <v>0</v>
      </c>
      <c r="E69" s="38"/>
      <c r="F69" s="38"/>
      <c r="G69" s="38"/>
      <c r="H69" s="136">
        <f t="shared" si="1"/>
        <v>0</v>
      </c>
    </row>
    <row r="70" spans="1:8" x14ac:dyDescent="0.25">
      <c r="A70" s="188" t="s">
        <v>255</v>
      </c>
      <c r="B70" s="188"/>
      <c r="C70" s="133">
        <f>C45+C67+C68</f>
        <v>3608532039</v>
      </c>
      <c r="D70" s="133">
        <f t="shared" ref="D70:H70" si="6">D45+D67+D68</f>
        <v>215153517.63000011</v>
      </c>
      <c r="E70" s="133">
        <f t="shared" si="6"/>
        <v>3823685556.6300001</v>
      </c>
      <c r="F70" s="133">
        <f t="shared" si="6"/>
        <v>1452585999.9400001</v>
      </c>
      <c r="G70" s="133">
        <f t="shared" si="6"/>
        <v>1452585999.9400001</v>
      </c>
      <c r="H70" s="133">
        <f t="shared" si="6"/>
        <v>-2155946039.0599999</v>
      </c>
    </row>
    <row r="71" spans="1:8" x14ac:dyDescent="0.25">
      <c r="B71" s="32"/>
      <c r="C71" s="24"/>
      <c r="D71" s="24"/>
      <c r="E71" s="24"/>
      <c r="F71" s="24"/>
      <c r="G71" s="24"/>
      <c r="H71" s="24"/>
    </row>
    <row r="72" spans="1:8" x14ac:dyDescent="0.25">
      <c r="A72" s="44" t="s">
        <v>227</v>
      </c>
      <c r="B72" s="45"/>
      <c r="C72" s="46"/>
      <c r="D72" s="46"/>
      <c r="E72" s="46"/>
      <c r="F72" s="46"/>
      <c r="G72" s="46"/>
      <c r="H72" s="46"/>
    </row>
    <row r="73" spans="1:8" ht="24.75" customHeight="1" x14ac:dyDescent="0.25">
      <c r="A73" s="47"/>
      <c r="B73" s="48" t="s">
        <v>228</v>
      </c>
      <c r="C73" s="137"/>
      <c r="D73" s="138">
        <f>+E73-C73</f>
        <v>0</v>
      </c>
      <c r="E73" s="137"/>
      <c r="F73" s="137"/>
      <c r="G73" s="137"/>
      <c r="H73" s="138">
        <f t="shared" ref="H73:H74" si="7">G73-C73</f>
        <v>0</v>
      </c>
    </row>
    <row r="74" spans="1:8" ht="24.75" customHeight="1" x14ac:dyDescent="0.25">
      <c r="A74" s="47"/>
      <c r="B74" s="48" t="s">
        <v>229</v>
      </c>
      <c r="C74" s="137"/>
      <c r="D74" s="138">
        <f t="shared" ref="D74" si="8">+E74-C74</f>
        <v>0</v>
      </c>
      <c r="E74" s="137"/>
      <c r="F74" s="137"/>
      <c r="G74" s="137"/>
      <c r="H74" s="138">
        <f t="shared" si="7"/>
        <v>0</v>
      </c>
    </row>
    <row r="75" spans="1:8" ht="24.75" customHeight="1" x14ac:dyDescent="0.25">
      <c r="A75" s="188" t="s">
        <v>254</v>
      </c>
      <c r="B75" s="188"/>
      <c r="C75" s="133">
        <f>SUM(C73:C74)</f>
        <v>0</v>
      </c>
      <c r="D75" s="133">
        <f>+E75-C75</f>
        <v>0</v>
      </c>
      <c r="E75" s="133">
        <f t="shared" ref="E75:H75" si="9">SUM(E73:E74)</f>
        <v>0</v>
      </c>
      <c r="F75" s="133">
        <f t="shared" si="9"/>
        <v>0</v>
      </c>
      <c r="G75" s="133">
        <f t="shared" si="9"/>
        <v>0</v>
      </c>
      <c r="H75" s="133">
        <f t="shared" si="9"/>
        <v>0</v>
      </c>
    </row>
    <row r="76" spans="1:8" x14ac:dyDescent="0.25">
      <c r="A76" s="30"/>
      <c r="B76" s="49"/>
      <c r="C76" s="31"/>
      <c r="D76" s="31"/>
      <c r="E76" s="31"/>
      <c r="F76" s="31"/>
      <c r="G76" s="31"/>
      <c r="H76" s="31"/>
    </row>
    <row r="77" spans="1:8" x14ac:dyDescent="0.25">
      <c r="A77" s="22"/>
      <c r="B77" s="50"/>
      <c r="C77" s="24"/>
      <c r="D77" s="24"/>
      <c r="E77" s="24"/>
      <c r="F77" s="24"/>
      <c r="G77" s="24"/>
      <c r="H77" s="24"/>
    </row>
    <row r="78" spans="1:8" x14ac:dyDescent="0.25">
      <c r="A78" s="22"/>
      <c r="B78" s="50" t="s">
        <v>245</v>
      </c>
      <c r="C78" s="24"/>
      <c r="D78" s="13" t="s">
        <v>246</v>
      </c>
      <c r="G78" s="180"/>
      <c r="H78" s="179"/>
    </row>
    <row r="79" spans="1:8" ht="33" customHeight="1" x14ac:dyDescent="0.25">
      <c r="A79" s="22"/>
      <c r="B79" s="178" t="s">
        <v>269</v>
      </c>
      <c r="C79" s="24"/>
      <c r="D79" s="24"/>
      <c r="E79" s="190" t="s">
        <v>270</v>
      </c>
      <c r="F79" s="191"/>
      <c r="G79" s="192"/>
      <c r="H79" s="192"/>
    </row>
    <row r="80" spans="1:8" x14ac:dyDescent="0.25">
      <c r="A80" s="22"/>
      <c r="B80" s="29"/>
      <c r="C80" s="24"/>
      <c r="D80" s="24"/>
      <c r="E80" s="29"/>
      <c r="F80" s="29"/>
      <c r="G80" s="29"/>
      <c r="H80" s="29"/>
    </row>
    <row r="81" spans="1:12" x14ac:dyDescent="0.25">
      <c r="A81" s="22"/>
      <c r="B81" s="29"/>
      <c r="C81" s="24"/>
      <c r="D81" s="24"/>
      <c r="E81" s="29"/>
      <c r="F81" s="29"/>
      <c r="G81" s="29"/>
      <c r="H81" s="29"/>
    </row>
    <row r="82" spans="1:12" x14ac:dyDescent="0.25">
      <c r="A82" s="22"/>
      <c r="B82" s="51"/>
      <c r="C82" s="24"/>
      <c r="D82" s="24"/>
      <c r="E82" s="24"/>
      <c r="F82" s="24"/>
      <c r="G82" s="24"/>
      <c r="H82" s="24"/>
    </row>
    <row r="83" spans="1:12" x14ac:dyDescent="0.25">
      <c r="A83" s="22" t="s">
        <v>230</v>
      </c>
      <c r="C83" s="24"/>
      <c r="D83" s="24"/>
      <c r="E83" s="24"/>
      <c r="F83" s="24"/>
      <c r="G83" s="24"/>
    </row>
    <row r="84" spans="1:12" ht="12.75" customHeight="1" x14ac:dyDescent="0.25">
      <c r="B84" s="189" t="s">
        <v>250</v>
      </c>
      <c r="C84" s="189"/>
      <c r="D84" s="189"/>
      <c r="E84" s="189"/>
      <c r="F84" s="189"/>
      <c r="G84" s="189"/>
      <c r="H84" s="189"/>
      <c r="I84" s="32"/>
      <c r="J84" s="32"/>
      <c r="K84" s="32"/>
      <c r="L84" s="32"/>
    </row>
    <row r="85" spans="1:12" x14ac:dyDescent="0.25">
      <c r="B85" s="189"/>
      <c r="C85" s="189"/>
      <c r="D85" s="189"/>
      <c r="E85" s="189"/>
      <c r="F85" s="189"/>
      <c r="G85" s="189"/>
      <c r="H85" s="189"/>
    </row>
    <row r="86" spans="1:12" x14ac:dyDescent="0.25">
      <c r="B86" s="189"/>
      <c r="C86" s="189"/>
      <c r="D86" s="189"/>
      <c r="E86" s="189"/>
      <c r="F86" s="189"/>
      <c r="G86" s="189"/>
      <c r="H86" s="189"/>
    </row>
  </sheetData>
  <sheetProtection formatCells="0" formatColumns="0" formatRows="0"/>
  <mergeCells count="8">
    <mergeCell ref="A7:H7"/>
    <mergeCell ref="A11:B12"/>
    <mergeCell ref="C11:H11"/>
    <mergeCell ref="A67:B67"/>
    <mergeCell ref="B84:H86"/>
    <mergeCell ref="A70:B70"/>
    <mergeCell ref="A75:B75"/>
    <mergeCell ref="E79:H79"/>
  </mergeCells>
  <printOptions horizontalCentered="1"/>
  <pageMargins left="0.39370078740157483" right="0.39370078740157483" top="1.0236220472440944" bottom="0.59055118110236227" header="0.39370078740157483" footer="0.39370078740157483"/>
  <pageSetup scale="45" fitToHeight="100" orientation="portrait" r:id="rId1"/>
  <headerFooter>
    <oddHeader xml:space="preserve">&amp;R&amp;"Roboto,Negrita"&amp;20&amp;K02+000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showGridLines="0" view="pageBreakPreview" topLeftCell="B10" zoomScale="130" zoomScaleNormal="90" zoomScaleSheetLayoutView="130" zoomScalePageLayoutView="85" workbookViewId="0">
      <selection activeCell="H18" sqref="H18"/>
    </sheetView>
  </sheetViews>
  <sheetFormatPr baseColWidth="10" defaultColWidth="11.42578125" defaultRowHeight="12.75" x14ac:dyDescent="0.25"/>
  <cols>
    <col min="1" max="1" width="2.5703125" style="68" customWidth="1"/>
    <col min="2" max="2" width="57" style="68" customWidth="1"/>
    <col min="3" max="5" width="20.7109375" style="69" customWidth="1"/>
    <col min="6" max="6" width="2.85546875" style="52" customWidth="1"/>
    <col min="7" max="16384" width="11.42578125" style="52"/>
  </cols>
  <sheetData>
    <row r="1" spans="1:6" s="164" customFormat="1" x14ac:dyDescent="0.25">
      <c r="A1" s="201"/>
      <c r="B1" s="201"/>
      <c r="C1" s="201"/>
      <c r="D1" s="201"/>
      <c r="E1" s="201"/>
      <c r="F1" s="201"/>
    </row>
    <row r="2" spans="1:6" s="164" customFormat="1" x14ac:dyDescent="0.25">
      <c r="A2" s="201"/>
      <c r="B2" s="201"/>
      <c r="C2" s="201"/>
      <c r="D2" s="201"/>
      <c r="E2" s="201"/>
      <c r="F2" s="201"/>
    </row>
    <row r="3" spans="1:6" s="164" customFormat="1" x14ac:dyDescent="0.25">
      <c r="A3" s="201"/>
      <c r="B3" s="201"/>
      <c r="C3" s="201"/>
      <c r="D3" s="201"/>
      <c r="E3" s="201"/>
      <c r="F3" s="201"/>
    </row>
    <row r="4" spans="1:6" s="164" customFormat="1" x14ac:dyDescent="0.25">
      <c r="A4" s="201"/>
      <c r="B4" s="201"/>
      <c r="C4" s="201"/>
      <c r="D4" s="201"/>
      <c r="E4" s="201"/>
      <c r="F4" s="201"/>
    </row>
    <row r="5" spans="1:6" s="164" customFormat="1" x14ac:dyDescent="0.25">
      <c r="A5" s="201"/>
      <c r="B5" s="201"/>
      <c r="C5" s="201"/>
      <c r="D5" s="201"/>
      <c r="E5" s="201"/>
      <c r="F5" s="201"/>
    </row>
    <row r="6" spans="1:6" s="164" customFormat="1" x14ac:dyDescent="0.25">
      <c r="A6" s="201"/>
      <c r="B6" s="201"/>
      <c r="C6" s="201"/>
      <c r="D6" s="201"/>
      <c r="E6" s="201"/>
      <c r="F6" s="201"/>
    </row>
    <row r="7" spans="1:6" ht="12.75" customHeight="1" x14ac:dyDescent="0.25">
      <c r="A7" s="202" t="s">
        <v>266</v>
      </c>
      <c r="B7" s="202"/>
      <c r="C7" s="202"/>
      <c r="D7" s="202"/>
      <c r="E7" s="202"/>
    </row>
    <row r="8" spans="1:6" ht="12.75" customHeight="1" x14ac:dyDescent="0.25">
      <c r="A8" s="203" t="s">
        <v>176</v>
      </c>
      <c r="B8" s="203"/>
      <c r="C8" s="203"/>
      <c r="D8" s="203"/>
      <c r="E8" s="203"/>
    </row>
    <row r="9" spans="1:6" ht="12.75" customHeight="1" x14ac:dyDescent="0.25">
      <c r="A9" s="203" t="s">
        <v>271</v>
      </c>
      <c r="B9" s="203"/>
      <c r="C9" s="203"/>
      <c r="D9" s="203"/>
      <c r="E9" s="203"/>
    </row>
    <row r="10" spans="1:6" ht="12.75" customHeight="1" x14ac:dyDescent="0.25">
      <c r="A10" s="204" t="s">
        <v>0</v>
      </c>
      <c r="B10" s="204"/>
      <c r="C10" s="204"/>
      <c r="D10" s="204"/>
      <c r="E10" s="204"/>
    </row>
    <row r="11" spans="1:6" ht="22.5" customHeight="1" x14ac:dyDescent="0.25">
      <c r="A11" s="205" t="s">
        <v>36</v>
      </c>
      <c r="B11" s="206"/>
      <c r="C11" s="53" t="s">
        <v>35</v>
      </c>
      <c r="D11" s="53" t="s">
        <v>34</v>
      </c>
      <c r="E11" s="54" t="s">
        <v>33</v>
      </c>
    </row>
    <row r="12" spans="1:6" ht="21" customHeight="1" x14ac:dyDescent="0.25">
      <c r="A12" s="199" t="s">
        <v>51</v>
      </c>
      <c r="B12" s="199"/>
      <c r="C12" s="123">
        <f>SUM(C13:C15)</f>
        <v>3608532039</v>
      </c>
      <c r="D12" s="123">
        <f>SUM(D13:D15)</f>
        <v>1452585999.9400001</v>
      </c>
      <c r="E12" s="123">
        <f t="shared" ref="E12" si="0">SUM(E13:E15)</f>
        <v>1452585999.9400001</v>
      </c>
    </row>
    <row r="13" spans="1:6" ht="21" customHeight="1" x14ac:dyDescent="0.25">
      <c r="A13" s="55"/>
      <c r="B13" s="56" t="s">
        <v>32</v>
      </c>
      <c r="C13" s="165">
        <v>2294224815</v>
      </c>
      <c r="D13" s="175">
        <v>158172521.46000001</v>
      </c>
      <c r="E13" s="175">
        <v>158172521.46000001</v>
      </c>
    </row>
    <row r="14" spans="1:6" ht="21" customHeight="1" x14ac:dyDescent="0.25">
      <c r="A14" s="55"/>
      <c r="B14" s="56" t="s">
        <v>24</v>
      </c>
      <c r="C14" s="175">
        <v>1314307224</v>
      </c>
      <c r="D14" s="175">
        <v>1294413478.48</v>
      </c>
      <c r="E14" s="175">
        <v>1294413478.48</v>
      </c>
    </row>
    <row r="15" spans="1:6" ht="21" customHeight="1" x14ac:dyDescent="0.25">
      <c r="A15" s="57"/>
      <c r="B15" s="58" t="s">
        <v>50</v>
      </c>
      <c r="C15" s="126"/>
      <c r="D15" s="126"/>
      <c r="E15" s="126"/>
    </row>
    <row r="16" spans="1:6" ht="21" customHeight="1" x14ac:dyDescent="0.25">
      <c r="A16" s="199" t="s">
        <v>49</v>
      </c>
      <c r="B16" s="199"/>
      <c r="C16" s="123">
        <f>+SUM(C17:C18)</f>
        <v>3608532039</v>
      </c>
      <c r="D16" s="123">
        <f t="shared" ref="D16:E16" si="1">+SUM(D17:D18)</f>
        <v>654610802.66999996</v>
      </c>
      <c r="E16" s="123">
        <f t="shared" si="1"/>
        <v>654610802.66999996</v>
      </c>
      <c r="F16" s="59"/>
    </row>
    <row r="17" spans="1:7" ht="26.25" customHeight="1" x14ac:dyDescent="0.25">
      <c r="A17" s="55"/>
      <c r="B17" s="56" t="s">
        <v>28</v>
      </c>
      <c r="C17" s="175">
        <v>2294224815</v>
      </c>
      <c r="D17" s="175">
        <v>134701218.66999999</v>
      </c>
      <c r="E17" s="175">
        <v>134701218.66999999</v>
      </c>
    </row>
    <row r="18" spans="1:7" ht="25.5" customHeight="1" x14ac:dyDescent="0.25">
      <c r="A18" s="57"/>
      <c r="B18" s="58" t="s">
        <v>20</v>
      </c>
      <c r="C18" s="176">
        <v>1314307224</v>
      </c>
      <c r="D18" s="175">
        <v>519909584</v>
      </c>
      <c r="E18" s="175">
        <v>519909584</v>
      </c>
    </row>
    <row r="19" spans="1:7" ht="21" customHeight="1" x14ac:dyDescent="0.25">
      <c r="A19" s="199" t="s">
        <v>48</v>
      </c>
      <c r="B19" s="199"/>
      <c r="C19" s="123">
        <f>+SUM(C20:C21)</f>
        <v>0</v>
      </c>
      <c r="D19" s="123">
        <f t="shared" ref="D19:E19" si="2">+SUM(D20:D21)</f>
        <v>0</v>
      </c>
      <c r="E19" s="123">
        <f t="shared" si="2"/>
        <v>0</v>
      </c>
    </row>
    <row r="20" spans="1:7" ht="28.5" customHeight="1" x14ac:dyDescent="0.25">
      <c r="A20" s="55"/>
      <c r="B20" s="56" t="s">
        <v>27</v>
      </c>
      <c r="C20" s="124">
        <v>0</v>
      </c>
      <c r="D20" s="124">
        <v>0</v>
      </c>
      <c r="E20" s="124">
        <v>0</v>
      </c>
    </row>
    <row r="21" spans="1:7" ht="27.75" customHeight="1" x14ac:dyDescent="0.25">
      <c r="A21" s="57"/>
      <c r="B21" s="58" t="s">
        <v>19</v>
      </c>
      <c r="C21" s="126"/>
      <c r="D21" s="126"/>
      <c r="E21" s="126"/>
    </row>
    <row r="22" spans="1:7" ht="21" customHeight="1" x14ac:dyDescent="0.25">
      <c r="A22" s="196" t="s">
        <v>47</v>
      </c>
      <c r="B22" s="196"/>
      <c r="C22" s="127">
        <f>C12-C16+C19</f>
        <v>0</v>
      </c>
      <c r="D22" s="127">
        <f>D12-D16+D19</f>
        <v>797975197.2700001</v>
      </c>
      <c r="E22" s="127">
        <f t="shared" ref="E22" si="3">E12-E16+E19</f>
        <v>797975197.2700001</v>
      </c>
    </row>
    <row r="23" spans="1:7" ht="21" customHeight="1" x14ac:dyDescent="0.25">
      <c r="A23" s="196" t="s">
        <v>46</v>
      </c>
      <c r="B23" s="196"/>
      <c r="C23" s="127">
        <f>C22-C15</f>
        <v>0</v>
      </c>
      <c r="D23" s="127">
        <f>D22-D15</f>
        <v>797975197.2700001</v>
      </c>
      <c r="E23" s="127">
        <f>E22-E15</f>
        <v>797975197.2700001</v>
      </c>
      <c r="G23" s="163"/>
    </row>
    <row r="24" spans="1:7" ht="29.25" customHeight="1" x14ac:dyDescent="0.25">
      <c r="A24" s="197" t="s">
        <v>45</v>
      </c>
      <c r="B24" s="197"/>
      <c r="C24" s="127">
        <f>C23-C19</f>
        <v>0</v>
      </c>
      <c r="D24" s="127">
        <f>D23-D19</f>
        <v>797975197.2700001</v>
      </c>
      <c r="E24" s="127">
        <f>E23-E19</f>
        <v>797975197.2700001</v>
      </c>
    </row>
    <row r="25" spans="1:7" ht="21" customHeight="1" x14ac:dyDescent="0.25">
      <c r="A25" s="199" t="s">
        <v>43</v>
      </c>
      <c r="B25" s="199"/>
      <c r="C25" s="123">
        <f>+SUM(C26:C27)</f>
        <v>0</v>
      </c>
      <c r="D25" s="123">
        <f>+SUM(D26:D27)</f>
        <v>0</v>
      </c>
      <c r="E25" s="123">
        <f>+SUM(E26:E27)</f>
        <v>0</v>
      </c>
    </row>
    <row r="26" spans="1:7" ht="27.75" customHeight="1" x14ac:dyDescent="0.25">
      <c r="A26" s="55"/>
      <c r="B26" s="56" t="s">
        <v>42</v>
      </c>
      <c r="C26" s="124"/>
      <c r="D26" s="124"/>
      <c r="E26" s="124"/>
    </row>
    <row r="27" spans="1:7" ht="27" customHeight="1" x14ac:dyDescent="0.25">
      <c r="A27" s="57"/>
      <c r="B27" s="58" t="s">
        <v>41</v>
      </c>
      <c r="C27" s="126"/>
      <c r="D27" s="126"/>
      <c r="E27" s="126"/>
    </row>
    <row r="28" spans="1:7" ht="21" customHeight="1" x14ac:dyDescent="0.25">
      <c r="A28" s="196" t="s">
        <v>40</v>
      </c>
      <c r="B28" s="196"/>
      <c r="C28" s="127">
        <f>C24+C25</f>
        <v>0</v>
      </c>
      <c r="D28" s="127">
        <f>D24+D25</f>
        <v>797975197.2700001</v>
      </c>
      <c r="E28" s="127">
        <f>E24+E25</f>
        <v>797975197.2700001</v>
      </c>
    </row>
    <row r="29" spans="1:7" ht="21" customHeight="1" x14ac:dyDescent="0.25">
      <c r="A29" s="199" t="s">
        <v>39</v>
      </c>
      <c r="B29" s="199"/>
      <c r="C29" s="123">
        <f>+SUM(C30:C31)</f>
        <v>0</v>
      </c>
      <c r="D29" s="123">
        <f t="shared" ref="D29" si="4">+SUM(D30:D31)</f>
        <v>0</v>
      </c>
      <c r="E29" s="123">
        <f>+SUM(E30:E31)</f>
        <v>0</v>
      </c>
    </row>
    <row r="30" spans="1:7" ht="27" customHeight="1" x14ac:dyDescent="0.25">
      <c r="A30" s="55"/>
      <c r="B30" s="56" t="s">
        <v>30</v>
      </c>
      <c r="C30" s="124"/>
      <c r="D30" s="124"/>
      <c r="E30" s="124"/>
    </row>
    <row r="31" spans="1:7" ht="27.75" customHeight="1" x14ac:dyDescent="0.25">
      <c r="A31" s="57"/>
      <c r="B31" s="58" t="s">
        <v>22</v>
      </c>
      <c r="C31" s="126"/>
      <c r="D31" s="126"/>
      <c r="E31" s="126"/>
    </row>
    <row r="32" spans="1:7" ht="21" customHeight="1" x14ac:dyDescent="0.25">
      <c r="A32" s="199" t="s">
        <v>38</v>
      </c>
      <c r="B32" s="199"/>
      <c r="C32" s="123">
        <f>+SUM(C33:C34)</f>
        <v>0</v>
      </c>
      <c r="D32" s="123">
        <f>+SUM(D33:D34)</f>
        <v>0</v>
      </c>
      <c r="E32" s="123">
        <f>+SUM(E33:E34)</f>
        <v>0</v>
      </c>
    </row>
    <row r="33" spans="1:6" ht="21" customHeight="1" x14ac:dyDescent="0.25">
      <c r="A33" s="55"/>
      <c r="B33" s="56" t="s">
        <v>29</v>
      </c>
      <c r="C33" s="124"/>
      <c r="D33" s="124"/>
      <c r="E33" s="124"/>
    </row>
    <row r="34" spans="1:6" ht="21" customHeight="1" x14ac:dyDescent="0.25">
      <c r="A34" s="57"/>
      <c r="B34" s="58" t="s">
        <v>21</v>
      </c>
      <c r="C34" s="126"/>
      <c r="D34" s="126"/>
      <c r="E34" s="126"/>
    </row>
    <row r="35" spans="1:6" ht="21" customHeight="1" x14ac:dyDescent="0.25">
      <c r="A35" s="196" t="s">
        <v>37</v>
      </c>
      <c r="B35" s="196"/>
      <c r="C35" s="127">
        <f>C29-C32</f>
        <v>0</v>
      </c>
      <c r="D35" s="127">
        <f>D29-D32</f>
        <v>0</v>
      </c>
      <c r="E35" s="127">
        <f>E29-E32</f>
        <v>0</v>
      </c>
    </row>
    <row r="36" spans="1:6" ht="19.5" customHeight="1" x14ac:dyDescent="0.25">
      <c r="A36" s="200" t="s">
        <v>32</v>
      </c>
      <c r="B36" s="200"/>
      <c r="C36" s="128">
        <f>C13</f>
        <v>2294224815</v>
      </c>
      <c r="D36" s="128">
        <f>D13</f>
        <v>158172521.46000001</v>
      </c>
      <c r="E36" s="128">
        <f>E13</f>
        <v>158172521.46000001</v>
      </c>
    </row>
    <row r="37" spans="1:6" ht="27.75" customHeight="1" x14ac:dyDescent="0.25">
      <c r="A37" s="194" t="s">
        <v>31</v>
      </c>
      <c r="B37" s="194"/>
      <c r="C37" s="129">
        <f>C38-C39</f>
        <v>0</v>
      </c>
      <c r="D37" s="129">
        <f>D38-D39</f>
        <v>0</v>
      </c>
      <c r="E37" s="129">
        <f>E38-E39</f>
        <v>0</v>
      </c>
    </row>
    <row r="38" spans="1:6" ht="26.25" customHeight="1" x14ac:dyDescent="0.25">
      <c r="A38" s="55"/>
      <c r="B38" s="61" t="s">
        <v>30</v>
      </c>
      <c r="C38" s="130">
        <f>C30</f>
        <v>0</v>
      </c>
      <c r="D38" s="130">
        <f>D30</f>
        <v>0</v>
      </c>
      <c r="E38" s="130">
        <f>E30</f>
        <v>0</v>
      </c>
    </row>
    <row r="39" spans="1:6" ht="19.5" customHeight="1" x14ac:dyDescent="0.25">
      <c r="A39" s="57"/>
      <c r="B39" s="58" t="s">
        <v>29</v>
      </c>
      <c r="C39" s="125">
        <f>C33</f>
        <v>0</v>
      </c>
      <c r="D39" s="125">
        <f>D33</f>
        <v>0</v>
      </c>
      <c r="E39" s="125">
        <f>E33</f>
        <v>0</v>
      </c>
    </row>
    <row r="40" spans="1:6" ht="26.25" customHeight="1" x14ac:dyDescent="0.25">
      <c r="A40" s="195" t="s">
        <v>28</v>
      </c>
      <c r="B40" s="195"/>
      <c r="C40" s="131">
        <f>C17</f>
        <v>2294224815</v>
      </c>
      <c r="D40" s="131">
        <f>D17</f>
        <v>134701218.66999999</v>
      </c>
      <c r="E40" s="131">
        <f>E17</f>
        <v>134701218.66999999</v>
      </c>
    </row>
    <row r="41" spans="1:6" ht="27.75" customHeight="1" x14ac:dyDescent="0.25">
      <c r="A41" s="195" t="s">
        <v>27</v>
      </c>
      <c r="B41" s="195"/>
      <c r="C41" s="131">
        <f>C20</f>
        <v>0</v>
      </c>
      <c r="D41" s="131">
        <f>D20</f>
        <v>0</v>
      </c>
      <c r="E41" s="131">
        <f>E20</f>
        <v>0</v>
      </c>
    </row>
    <row r="42" spans="1:6" ht="26.25" customHeight="1" x14ac:dyDescent="0.25">
      <c r="A42" s="196" t="s">
        <v>26</v>
      </c>
      <c r="B42" s="196"/>
      <c r="C42" s="127">
        <f>C36+C37-C40+C41</f>
        <v>0</v>
      </c>
      <c r="D42" s="127">
        <f>D36+D37-D40+D41</f>
        <v>23471302.790000021</v>
      </c>
      <c r="E42" s="127">
        <f>E36+E37-E40+E41</f>
        <v>23471302.790000021</v>
      </c>
    </row>
    <row r="43" spans="1:6" ht="27" customHeight="1" x14ac:dyDescent="0.25">
      <c r="A43" s="197" t="s">
        <v>25</v>
      </c>
      <c r="B43" s="197"/>
      <c r="C43" s="127">
        <f>C42-C37</f>
        <v>0</v>
      </c>
      <c r="D43" s="127">
        <f t="shared" ref="D43:E43" si="5">D42-D37</f>
        <v>23471302.790000021</v>
      </c>
      <c r="E43" s="127">
        <f t="shared" si="5"/>
        <v>23471302.790000021</v>
      </c>
      <c r="F43" s="60"/>
    </row>
    <row r="44" spans="1:6" ht="19.5" customHeight="1" x14ac:dyDescent="0.25">
      <c r="A44" s="195" t="s">
        <v>24</v>
      </c>
      <c r="B44" s="195"/>
      <c r="C44" s="131">
        <f>C14</f>
        <v>1314307224</v>
      </c>
      <c r="D44" s="131">
        <f t="shared" ref="D44:E44" si="6">D14</f>
        <v>1294413478.48</v>
      </c>
      <c r="E44" s="131">
        <f t="shared" si="6"/>
        <v>1294413478.48</v>
      </c>
      <c r="F44" s="62"/>
    </row>
    <row r="45" spans="1:6" ht="28.5" customHeight="1" x14ac:dyDescent="0.25">
      <c r="A45" s="194" t="s">
        <v>23</v>
      </c>
      <c r="B45" s="194"/>
      <c r="C45" s="123">
        <f>C31-C34</f>
        <v>0</v>
      </c>
      <c r="D45" s="123">
        <f>D31-D34</f>
        <v>0</v>
      </c>
      <c r="E45" s="123">
        <f>E31-E34</f>
        <v>0</v>
      </c>
    </row>
    <row r="46" spans="1:6" ht="27.75" customHeight="1" x14ac:dyDescent="0.25">
      <c r="A46" s="55"/>
      <c r="B46" s="61" t="s">
        <v>22</v>
      </c>
      <c r="C46" s="130">
        <f>C31</f>
        <v>0</v>
      </c>
      <c r="D46" s="130">
        <f>D31</f>
        <v>0</v>
      </c>
      <c r="E46" s="130">
        <f>E31</f>
        <v>0</v>
      </c>
    </row>
    <row r="47" spans="1:6" ht="19.5" customHeight="1" x14ac:dyDescent="0.25">
      <c r="A47" s="57"/>
      <c r="B47" s="63" t="s">
        <v>21</v>
      </c>
      <c r="C47" s="132">
        <f>C34</f>
        <v>0</v>
      </c>
      <c r="D47" s="132">
        <f>D34</f>
        <v>0</v>
      </c>
      <c r="E47" s="132">
        <f>E34</f>
        <v>0</v>
      </c>
    </row>
    <row r="48" spans="1:6" ht="19.5" customHeight="1" x14ac:dyDescent="0.25">
      <c r="A48" s="195" t="s">
        <v>20</v>
      </c>
      <c r="B48" s="195"/>
      <c r="C48" s="131">
        <f>C18</f>
        <v>1314307224</v>
      </c>
      <c r="D48" s="131">
        <f>D18</f>
        <v>519909584</v>
      </c>
      <c r="E48" s="131">
        <f>E18</f>
        <v>519909584</v>
      </c>
    </row>
    <row r="49" spans="1:5" ht="29.25" customHeight="1" x14ac:dyDescent="0.25">
      <c r="A49" s="195" t="s">
        <v>19</v>
      </c>
      <c r="B49" s="195"/>
      <c r="C49" s="131">
        <f>C21</f>
        <v>0</v>
      </c>
      <c r="D49" s="131">
        <f>D21</f>
        <v>0</v>
      </c>
      <c r="E49" s="131">
        <f>E21</f>
        <v>0</v>
      </c>
    </row>
    <row r="50" spans="1:5" ht="30" customHeight="1" x14ac:dyDescent="0.25">
      <c r="A50" s="196" t="s">
        <v>18</v>
      </c>
      <c r="B50" s="196"/>
      <c r="C50" s="127">
        <f>C44+C45-C48+C49</f>
        <v>0</v>
      </c>
      <c r="D50" s="127">
        <f>D44+D45-D48+D49</f>
        <v>774503894.48000002</v>
      </c>
      <c r="E50" s="127">
        <f>E44+E45-E48+E49</f>
        <v>774503894.48000002</v>
      </c>
    </row>
    <row r="51" spans="1:5" ht="27.75" customHeight="1" x14ac:dyDescent="0.25">
      <c r="A51" s="197" t="s">
        <v>17</v>
      </c>
      <c r="B51" s="197"/>
      <c r="C51" s="127">
        <f>C50-C45</f>
        <v>0</v>
      </c>
      <c r="D51" s="127">
        <f>D50-D45</f>
        <v>774503894.48000002</v>
      </c>
      <c r="E51" s="127">
        <f>E50-E45</f>
        <v>774503894.48000002</v>
      </c>
    </row>
    <row r="52" spans="1:5" ht="15" customHeight="1" x14ac:dyDescent="0.25">
      <c r="A52" s="64"/>
      <c r="B52" s="65"/>
      <c r="C52" s="66"/>
      <c r="D52" s="66"/>
      <c r="E52" s="66"/>
    </row>
    <row r="53" spans="1:5" x14ac:dyDescent="0.2">
      <c r="A53" s="52"/>
      <c r="B53" s="67" t="s">
        <v>16</v>
      </c>
      <c r="C53" s="198" t="s">
        <v>247</v>
      </c>
      <c r="D53" s="198"/>
      <c r="E53" s="198"/>
    </row>
    <row r="54" spans="1:5" ht="28.5" customHeight="1" x14ac:dyDescent="0.25">
      <c r="A54" s="65"/>
      <c r="B54" s="162" t="s">
        <v>263</v>
      </c>
      <c r="C54" s="193" t="s">
        <v>262</v>
      </c>
      <c r="D54" s="193"/>
      <c r="E54" s="193"/>
    </row>
    <row r="55" spans="1:5" x14ac:dyDescent="0.25">
      <c r="A55" s="65"/>
      <c r="B55" s="65"/>
      <c r="C55" s="66"/>
      <c r="D55" s="66"/>
      <c r="E55" s="66"/>
    </row>
    <row r="56" spans="1:5" x14ac:dyDescent="0.25">
      <c r="A56" s="65"/>
      <c r="B56" s="65"/>
      <c r="C56" s="66"/>
      <c r="D56" s="66"/>
      <c r="E56" s="66"/>
    </row>
  </sheetData>
  <sheetProtection formatCells="0" formatColumns="0" formatRows="0"/>
  <mergeCells count="31">
    <mergeCell ref="A1:F6"/>
    <mergeCell ref="A25:B25"/>
    <mergeCell ref="A7:E7"/>
    <mergeCell ref="A8:E8"/>
    <mergeCell ref="A9:E9"/>
    <mergeCell ref="A10:E10"/>
    <mergeCell ref="A11:B11"/>
    <mergeCell ref="A12:B12"/>
    <mergeCell ref="A16:B16"/>
    <mergeCell ref="A19:B19"/>
    <mergeCell ref="A22:B22"/>
    <mergeCell ref="A23:B23"/>
    <mergeCell ref="A24:B24"/>
    <mergeCell ref="A44:B44"/>
    <mergeCell ref="A28:B28"/>
    <mergeCell ref="A29:B29"/>
    <mergeCell ref="A32:B32"/>
    <mergeCell ref="A35:B35"/>
    <mergeCell ref="A36:B36"/>
    <mergeCell ref="A37:B37"/>
    <mergeCell ref="A40:B40"/>
    <mergeCell ref="A41:B41"/>
    <mergeCell ref="A42:B42"/>
    <mergeCell ref="A43:B43"/>
    <mergeCell ref="C54:E54"/>
    <mergeCell ref="A45:B45"/>
    <mergeCell ref="A48:B48"/>
    <mergeCell ref="A49:B49"/>
    <mergeCell ref="A50:B50"/>
    <mergeCell ref="A51:B51"/>
    <mergeCell ref="C53:E53"/>
  </mergeCells>
  <printOptions horizontalCentered="1"/>
  <pageMargins left="0.39370078740157483" right="0.39370078740157483" top="1.0629921259842521" bottom="0.59055118110236227" header="0.31496062992125984" footer="0.39370078740157483"/>
  <pageSetup scale="78" fitToHeight="3" orientation="portrait" r:id="rId1"/>
  <headerFooter differentOddEven="1"/>
  <rowBreaks count="1" manualBreakCount="1">
    <brk id="3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7:H186"/>
  <sheetViews>
    <sheetView showGridLines="0" view="pageBreakPreview" zoomScale="145" zoomScaleNormal="140" zoomScaleSheetLayoutView="145" zoomScalePageLayoutView="70" workbookViewId="0">
      <pane ySplit="13" topLeftCell="A14" activePane="bottomLeft" state="frozen"/>
      <selection activeCell="A13" sqref="A13"/>
      <selection pane="bottomLeft" activeCell="F164" sqref="F164"/>
    </sheetView>
  </sheetViews>
  <sheetFormatPr baseColWidth="10" defaultColWidth="11.42578125" defaultRowHeight="12.75" x14ac:dyDescent="0.25"/>
  <cols>
    <col min="1" max="1" width="4" style="13" customWidth="1"/>
    <col min="2" max="2" width="54.42578125" style="13" customWidth="1"/>
    <col min="3" max="3" width="18" style="13" bestFit="1" customWidth="1"/>
    <col min="4" max="4" width="19" style="13" bestFit="1" customWidth="1"/>
    <col min="5" max="5" width="17.7109375" style="13" bestFit="1" customWidth="1"/>
    <col min="6" max="6" width="19.28515625" style="13" customWidth="1"/>
    <col min="7" max="7" width="18.5703125" style="13" customWidth="1"/>
    <col min="8" max="8" width="17.42578125" style="13" bestFit="1" customWidth="1"/>
    <col min="9" max="16384" width="11.42578125" style="13"/>
  </cols>
  <sheetData>
    <row r="7" spans="1:8" x14ac:dyDescent="0.25">
      <c r="A7" s="208" t="s">
        <v>267</v>
      </c>
      <c r="B7" s="208"/>
      <c r="C7" s="208"/>
      <c r="D7" s="208"/>
      <c r="E7" s="208"/>
      <c r="F7" s="208"/>
      <c r="G7" s="208"/>
      <c r="H7" s="208"/>
    </row>
    <row r="8" spans="1:8" x14ac:dyDescent="0.25">
      <c r="A8" s="209" t="s">
        <v>137</v>
      </c>
      <c r="B8" s="209"/>
      <c r="C8" s="209"/>
      <c r="D8" s="209"/>
      <c r="E8" s="209"/>
      <c r="F8" s="209"/>
      <c r="G8" s="209"/>
      <c r="H8" s="209"/>
    </row>
    <row r="9" spans="1:8" x14ac:dyDescent="0.25">
      <c r="A9" s="14" t="s">
        <v>136</v>
      </c>
      <c r="B9" s="14"/>
      <c r="C9" s="14"/>
      <c r="D9" s="14"/>
      <c r="E9" s="14"/>
      <c r="F9" s="14"/>
      <c r="G9" s="14"/>
      <c r="H9" s="14"/>
    </row>
    <row r="10" spans="1:8" x14ac:dyDescent="0.25">
      <c r="A10" s="14" t="s">
        <v>271</v>
      </c>
      <c r="B10" s="14"/>
      <c r="C10" s="14"/>
      <c r="D10" s="14"/>
      <c r="E10" s="14"/>
      <c r="F10" s="14"/>
      <c r="G10" s="14"/>
      <c r="H10" s="14"/>
    </row>
    <row r="11" spans="1:8" x14ac:dyDescent="0.25">
      <c r="A11" s="14" t="s">
        <v>232</v>
      </c>
      <c r="B11" s="14"/>
      <c r="C11" s="14"/>
      <c r="D11" s="14"/>
      <c r="E11" s="14"/>
      <c r="F11" s="14"/>
      <c r="G11" s="14"/>
      <c r="H11" s="14"/>
    </row>
    <row r="12" spans="1:8" x14ac:dyDescent="0.25">
      <c r="A12" s="210" t="s">
        <v>134</v>
      </c>
      <c r="B12" s="211"/>
      <c r="C12" s="187" t="s">
        <v>238</v>
      </c>
      <c r="D12" s="216"/>
      <c r="E12" s="216"/>
      <c r="F12" s="216"/>
      <c r="G12" s="217"/>
      <c r="H12" s="214" t="s">
        <v>256</v>
      </c>
    </row>
    <row r="13" spans="1:8" ht="25.5" x14ac:dyDescent="0.25">
      <c r="A13" s="212"/>
      <c r="B13" s="213"/>
      <c r="C13" s="15" t="s">
        <v>133</v>
      </c>
      <c r="D13" s="16" t="s">
        <v>234</v>
      </c>
      <c r="E13" s="17" t="s">
        <v>132</v>
      </c>
      <c r="F13" s="17" t="s">
        <v>131</v>
      </c>
      <c r="G13" s="17" t="s">
        <v>130</v>
      </c>
      <c r="H13" s="215"/>
    </row>
    <row r="14" spans="1:8" ht="15.75" customHeight="1" x14ac:dyDescent="0.2">
      <c r="A14" s="18" t="s">
        <v>129</v>
      </c>
      <c r="B14" s="19"/>
      <c r="C14" s="167">
        <f>+C15+C23+C33+C43+C53+C63+C67+C76+C80</f>
        <v>2294224815</v>
      </c>
      <c r="D14" s="167">
        <f t="shared" ref="D14:D77" si="0">+E14-C14</f>
        <v>-952977355</v>
      </c>
      <c r="E14" s="167">
        <f>+E15+E23+E33+E43+E53+E63+E67+E76+E80</f>
        <v>1341247460</v>
      </c>
      <c r="F14" s="167">
        <f>+F15+F23+F33+F43+F53+F63+F67+F76+F80</f>
        <v>134701218.67000002</v>
      </c>
      <c r="G14" s="167">
        <f>+G15+G23+G33+G43+G53+G63+G67+G76+G80</f>
        <v>134701218.67000002</v>
      </c>
      <c r="H14" s="167">
        <f t="shared" ref="H14:H77" si="1">+E14-F14</f>
        <v>1206546241.3299999</v>
      </c>
    </row>
    <row r="15" spans="1:8" ht="15.75" customHeight="1" x14ac:dyDescent="0.2">
      <c r="A15" s="19"/>
      <c r="B15" s="20" t="s">
        <v>127</v>
      </c>
      <c r="C15" s="167">
        <f>+SUM(C16:C22)</f>
        <v>1397342252</v>
      </c>
      <c r="D15" s="167">
        <f t="shared" si="0"/>
        <v>-677742964.90999997</v>
      </c>
      <c r="E15" s="167">
        <f>+SUM(E16:E22)</f>
        <v>719599287.09000003</v>
      </c>
      <c r="F15" s="167">
        <f t="shared" ref="F15" si="2">+SUM(F16:F22)</f>
        <v>52717502.030000001</v>
      </c>
      <c r="G15" s="167">
        <f>+SUM(G16:G22)</f>
        <v>52717502.030000001</v>
      </c>
      <c r="H15" s="167">
        <f>+E15-F15</f>
        <v>666881785.06000006</v>
      </c>
    </row>
    <row r="16" spans="1:8" ht="15.75" customHeight="1" x14ac:dyDescent="0.2">
      <c r="A16" s="19"/>
      <c r="B16" s="19" t="s">
        <v>126</v>
      </c>
      <c r="C16" s="168"/>
      <c r="D16" s="169">
        <f t="shared" si="0"/>
        <v>0</v>
      </c>
      <c r="E16" s="170"/>
      <c r="F16" s="170"/>
      <c r="G16" s="170"/>
      <c r="H16" s="169">
        <f t="shared" si="1"/>
        <v>0</v>
      </c>
    </row>
    <row r="17" spans="1:8" ht="15.75" customHeight="1" x14ac:dyDescent="0.2">
      <c r="A17" s="19"/>
      <c r="B17" s="19" t="s">
        <v>125</v>
      </c>
      <c r="C17" s="170">
        <v>398914654</v>
      </c>
      <c r="D17" s="169">
        <f>+E17-C17</f>
        <v>-212060796.98000002</v>
      </c>
      <c r="E17" s="170">
        <v>186853857.01999998</v>
      </c>
      <c r="F17" s="170">
        <v>11352179.210000001</v>
      </c>
      <c r="G17" s="170">
        <v>11352179.210000001</v>
      </c>
      <c r="H17" s="169">
        <f t="shared" si="1"/>
        <v>175501677.80999997</v>
      </c>
    </row>
    <row r="18" spans="1:8" ht="15.75" customHeight="1" x14ac:dyDescent="0.2">
      <c r="A18" s="19"/>
      <c r="B18" s="19" t="s">
        <v>124</v>
      </c>
      <c r="C18" s="170">
        <v>37866474</v>
      </c>
      <c r="D18" s="169">
        <f t="shared" si="0"/>
        <v>-6481980.3599999994</v>
      </c>
      <c r="E18" s="170">
        <v>31384493.640000001</v>
      </c>
      <c r="F18" s="170">
        <v>10779.61</v>
      </c>
      <c r="G18" s="170">
        <v>10779.61</v>
      </c>
      <c r="H18" s="169">
        <f t="shared" si="1"/>
        <v>31373714.030000001</v>
      </c>
    </row>
    <row r="19" spans="1:8" ht="15.75" customHeight="1" x14ac:dyDescent="0.2">
      <c r="A19" s="19"/>
      <c r="B19" s="19" t="s">
        <v>123</v>
      </c>
      <c r="C19" s="170">
        <v>81689348</v>
      </c>
      <c r="D19" s="169">
        <f t="shared" si="0"/>
        <v>-4513149.3100000024</v>
      </c>
      <c r="E19" s="170">
        <v>77176198.689999998</v>
      </c>
      <c r="F19" s="170">
        <v>34063612.899999999</v>
      </c>
      <c r="G19" s="170">
        <v>34063612.899999999</v>
      </c>
      <c r="H19" s="169">
        <f t="shared" si="1"/>
        <v>43112585.789999999</v>
      </c>
    </row>
    <row r="20" spans="1:8" ht="15.75" customHeight="1" x14ac:dyDescent="0.2">
      <c r="A20" s="19"/>
      <c r="B20" s="19" t="s">
        <v>122</v>
      </c>
      <c r="C20" s="170">
        <v>449142200</v>
      </c>
      <c r="D20" s="169">
        <f t="shared" si="0"/>
        <v>-223823139.63999999</v>
      </c>
      <c r="E20" s="170">
        <v>225319060.36000001</v>
      </c>
      <c r="F20" s="170">
        <v>7288029.9299999997</v>
      </c>
      <c r="G20" s="170">
        <v>7288029.9299999997</v>
      </c>
      <c r="H20" s="169">
        <f t="shared" si="1"/>
        <v>218031030.43000001</v>
      </c>
    </row>
    <row r="21" spans="1:8" ht="15.75" customHeight="1" x14ac:dyDescent="0.2">
      <c r="A21" s="19"/>
      <c r="B21" s="19" t="s">
        <v>121</v>
      </c>
      <c r="C21" s="170">
        <v>342404013</v>
      </c>
      <c r="D21" s="169">
        <f t="shared" si="0"/>
        <v>-187204013</v>
      </c>
      <c r="E21" s="170">
        <v>155200000</v>
      </c>
      <c r="F21" s="170">
        <v>0</v>
      </c>
      <c r="G21" s="170">
        <v>0</v>
      </c>
      <c r="H21" s="169">
        <f t="shared" si="1"/>
        <v>155200000</v>
      </c>
    </row>
    <row r="22" spans="1:8" ht="15.75" customHeight="1" x14ac:dyDescent="0.2">
      <c r="A22" s="19"/>
      <c r="B22" s="19" t="s">
        <v>120</v>
      </c>
      <c r="C22" s="170">
        <v>87325563</v>
      </c>
      <c r="D22" s="169">
        <f t="shared" si="0"/>
        <v>-43659885.620000005</v>
      </c>
      <c r="E22" s="170">
        <v>43665677.379999995</v>
      </c>
      <c r="F22" s="170">
        <v>2900.38</v>
      </c>
      <c r="G22" s="170">
        <v>2900.38</v>
      </c>
      <c r="H22" s="169">
        <f t="shared" si="1"/>
        <v>43662776.999999993</v>
      </c>
    </row>
    <row r="23" spans="1:8" ht="15.75" customHeight="1" x14ac:dyDescent="0.2">
      <c r="A23" s="19"/>
      <c r="B23" s="20" t="s">
        <v>119</v>
      </c>
      <c r="C23" s="167">
        <f>+SUM(C24:C32)</f>
        <v>213134083</v>
      </c>
      <c r="D23" s="167">
        <f t="shared" si="0"/>
        <v>-179528430.21000001</v>
      </c>
      <c r="E23" s="167">
        <f t="shared" ref="E23:G23" si="3">+SUM(E24:E32)</f>
        <v>33605652.789999999</v>
      </c>
      <c r="F23" s="167">
        <f t="shared" si="3"/>
        <v>0</v>
      </c>
      <c r="G23" s="167">
        <f t="shared" si="3"/>
        <v>0</v>
      </c>
      <c r="H23" s="167">
        <f t="shared" si="1"/>
        <v>33605652.789999999</v>
      </c>
    </row>
    <row r="24" spans="1:8" ht="15.75" customHeight="1" x14ac:dyDescent="0.2">
      <c r="A24" s="19"/>
      <c r="B24" s="19" t="s">
        <v>118</v>
      </c>
      <c r="C24" s="168"/>
      <c r="D24" s="169">
        <f t="shared" si="0"/>
        <v>0</v>
      </c>
      <c r="E24" s="255"/>
      <c r="F24" s="170"/>
      <c r="G24" s="170"/>
      <c r="H24" s="256">
        <f t="shared" si="1"/>
        <v>0</v>
      </c>
    </row>
    <row r="25" spans="1:8" ht="15.75" customHeight="1" x14ac:dyDescent="0.2">
      <c r="A25" s="19"/>
      <c r="B25" s="19" t="s">
        <v>117</v>
      </c>
      <c r="C25" s="168"/>
      <c r="D25" s="169">
        <f t="shared" si="0"/>
        <v>0</v>
      </c>
      <c r="E25" s="170"/>
      <c r="F25" s="170"/>
      <c r="G25" s="170"/>
      <c r="H25" s="256">
        <f>+E25-F25</f>
        <v>0</v>
      </c>
    </row>
    <row r="26" spans="1:8" ht="15.75" customHeight="1" x14ac:dyDescent="0.2">
      <c r="A26" s="19"/>
      <c r="B26" s="19" t="s">
        <v>116</v>
      </c>
      <c r="C26" s="168"/>
      <c r="D26" s="169">
        <f t="shared" si="0"/>
        <v>0</v>
      </c>
      <c r="E26" s="168"/>
      <c r="F26" s="168"/>
      <c r="G26" s="168"/>
      <c r="H26" s="256">
        <f t="shared" si="1"/>
        <v>0</v>
      </c>
    </row>
    <row r="27" spans="1:8" ht="15.75" customHeight="1" x14ac:dyDescent="0.2">
      <c r="A27" s="19"/>
      <c r="B27" s="19" t="s">
        <v>115</v>
      </c>
      <c r="C27" s="168"/>
      <c r="D27" s="169">
        <f t="shared" si="0"/>
        <v>0</v>
      </c>
      <c r="E27" s="168"/>
      <c r="F27" s="168"/>
      <c r="G27" s="168"/>
      <c r="H27" s="256">
        <f t="shared" si="1"/>
        <v>0</v>
      </c>
    </row>
    <row r="28" spans="1:8" ht="15.75" customHeight="1" x14ac:dyDescent="0.2">
      <c r="A28" s="19"/>
      <c r="B28" s="19" t="s">
        <v>114</v>
      </c>
      <c r="C28" s="170">
        <v>148965718</v>
      </c>
      <c r="D28" s="169">
        <f t="shared" si="0"/>
        <v>-144383519.21000001</v>
      </c>
      <c r="E28" s="255">
        <v>4582198.79</v>
      </c>
      <c r="F28" s="170">
        <v>0</v>
      </c>
      <c r="G28" s="170">
        <v>0</v>
      </c>
      <c r="H28" s="256">
        <f t="shared" si="1"/>
        <v>4582198.79</v>
      </c>
    </row>
    <row r="29" spans="1:8" ht="15.75" customHeight="1" x14ac:dyDescent="0.2">
      <c r="A29" s="19"/>
      <c r="B29" s="19" t="s">
        <v>113</v>
      </c>
      <c r="C29" s="170">
        <v>1491990</v>
      </c>
      <c r="D29" s="169">
        <f t="shared" si="0"/>
        <v>-596796</v>
      </c>
      <c r="E29" s="255">
        <v>895194</v>
      </c>
      <c r="F29" s="170">
        <v>0</v>
      </c>
      <c r="G29" s="170">
        <v>0</v>
      </c>
      <c r="H29" s="256">
        <f t="shared" si="1"/>
        <v>895194</v>
      </c>
    </row>
    <row r="30" spans="1:8" ht="15.75" customHeight="1" x14ac:dyDescent="0.2">
      <c r="A30" s="19"/>
      <c r="B30" s="19" t="s">
        <v>112</v>
      </c>
      <c r="C30" s="170">
        <v>62676375</v>
      </c>
      <c r="D30" s="169">
        <f t="shared" si="0"/>
        <v>-34548115</v>
      </c>
      <c r="E30" s="255">
        <v>28128260</v>
      </c>
      <c r="F30" s="170">
        <v>0</v>
      </c>
      <c r="G30" s="170">
        <v>0</v>
      </c>
      <c r="H30" s="256">
        <f t="shared" si="1"/>
        <v>28128260</v>
      </c>
    </row>
    <row r="31" spans="1:8" ht="15.75" customHeight="1" x14ac:dyDescent="0.2">
      <c r="A31" s="19"/>
      <c r="B31" s="19" t="s">
        <v>111</v>
      </c>
      <c r="C31" s="168"/>
      <c r="D31" s="169">
        <f t="shared" si="0"/>
        <v>0</v>
      </c>
      <c r="E31" s="257"/>
      <c r="F31" s="168"/>
      <c r="G31" s="168"/>
      <c r="H31" s="256">
        <f t="shared" si="1"/>
        <v>0</v>
      </c>
    </row>
    <row r="32" spans="1:8" ht="15.75" customHeight="1" x14ac:dyDescent="0.2">
      <c r="A32" s="19"/>
      <c r="B32" s="19" t="s">
        <v>110</v>
      </c>
      <c r="C32" s="168"/>
      <c r="D32" s="169">
        <f t="shared" si="0"/>
        <v>0</v>
      </c>
      <c r="E32" s="255"/>
      <c r="F32" s="168"/>
      <c r="G32" s="168"/>
      <c r="H32" s="256">
        <f t="shared" si="1"/>
        <v>0</v>
      </c>
    </row>
    <row r="33" spans="1:8" ht="15.75" customHeight="1" x14ac:dyDescent="0.2">
      <c r="A33" s="19"/>
      <c r="B33" s="20" t="s">
        <v>109</v>
      </c>
      <c r="C33" s="167">
        <f>+SUM(C34:C42)</f>
        <v>640809946</v>
      </c>
      <c r="D33" s="167">
        <f t="shared" si="0"/>
        <v>-169969897.69</v>
      </c>
      <c r="E33" s="167">
        <f t="shared" ref="E33:G33" si="4">+SUM(E34:E42)</f>
        <v>470840048.31</v>
      </c>
      <c r="F33" s="167">
        <f>+SUM(F34:F42)</f>
        <v>81983716.640000001</v>
      </c>
      <c r="G33" s="167">
        <f t="shared" si="4"/>
        <v>81983716.640000001</v>
      </c>
      <c r="H33" s="167">
        <f t="shared" si="1"/>
        <v>388856331.67000002</v>
      </c>
    </row>
    <row r="34" spans="1:8" ht="15.75" customHeight="1" x14ac:dyDescent="0.2">
      <c r="A34" s="19"/>
      <c r="B34" s="19" t="s">
        <v>108</v>
      </c>
      <c r="C34" s="170">
        <v>216626847</v>
      </c>
      <c r="D34" s="169">
        <f t="shared" si="0"/>
        <v>-66569226.060000002</v>
      </c>
      <c r="E34" s="170">
        <v>150057620.94</v>
      </c>
      <c r="F34" s="170">
        <v>50773268.939999998</v>
      </c>
      <c r="G34" s="170">
        <v>50773268.939999998</v>
      </c>
      <c r="H34" s="169">
        <f t="shared" si="1"/>
        <v>99284352</v>
      </c>
    </row>
    <row r="35" spans="1:8" ht="15.75" customHeight="1" x14ac:dyDescent="0.2">
      <c r="A35" s="19"/>
      <c r="B35" s="19" t="s">
        <v>107</v>
      </c>
      <c r="C35" s="168"/>
      <c r="D35" s="169">
        <f t="shared" si="0"/>
        <v>0</v>
      </c>
      <c r="E35" s="168"/>
      <c r="F35" s="168"/>
      <c r="G35" s="168"/>
      <c r="H35" s="169">
        <f t="shared" si="1"/>
        <v>0</v>
      </c>
    </row>
    <row r="36" spans="1:8" ht="15.75" customHeight="1" x14ac:dyDescent="0.2">
      <c r="A36" s="19"/>
      <c r="B36" s="19" t="s">
        <v>106</v>
      </c>
      <c r="C36" s="170">
        <v>171672119</v>
      </c>
      <c r="D36" s="169">
        <f t="shared" si="0"/>
        <v>-33986684</v>
      </c>
      <c r="E36" s="170">
        <v>137685435</v>
      </c>
      <c r="F36" s="170">
        <v>0</v>
      </c>
      <c r="G36" s="170">
        <v>0</v>
      </c>
      <c r="H36" s="169">
        <f t="shared" si="1"/>
        <v>137685435</v>
      </c>
    </row>
    <row r="37" spans="1:8" ht="15.75" customHeight="1" x14ac:dyDescent="0.2">
      <c r="A37" s="19"/>
      <c r="B37" s="19" t="s">
        <v>105</v>
      </c>
      <c r="C37" s="170">
        <v>244384</v>
      </c>
      <c r="D37" s="169">
        <f t="shared" si="0"/>
        <v>-97752</v>
      </c>
      <c r="E37" s="170">
        <v>146632</v>
      </c>
      <c r="F37" s="170">
        <v>0</v>
      </c>
      <c r="G37" s="170">
        <v>0</v>
      </c>
      <c r="H37" s="169">
        <f t="shared" si="1"/>
        <v>146632</v>
      </c>
    </row>
    <row r="38" spans="1:8" ht="15.75" customHeight="1" x14ac:dyDescent="0.2">
      <c r="A38" s="19"/>
      <c r="B38" s="19" t="s">
        <v>104</v>
      </c>
      <c r="C38" s="170">
        <v>51611941</v>
      </c>
      <c r="D38" s="169">
        <f t="shared" si="0"/>
        <v>-7725168.200000003</v>
      </c>
      <c r="E38" s="170">
        <v>43886772.799999997</v>
      </c>
      <c r="F38" s="170">
        <v>7784389.0700000003</v>
      </c>
      <c r="G38" s="170">
        <v>7784389.0700000003</v>
      </c>
      <c r="H38" s="169">
        <f t="shared" si="1"/>
        <v>36102383.729999997</v>
      </c>
    </row>
    <row r="39" spans="1:8" ht="15.75" customHeight="1" x14ac:dyDescent="0.2">
      <c r="A39" s="19"/>
      <c r="B39" s="19" t="s">
        <v>103</v>
      </c>
      <c r="C39" s="168"/>
      <c r="D39" s="169">
        <f t="shared" si="0"/>
        <v>0</v>
      </c>
      <c r="E39" s="168"/>
      <c r="F39" s="168"/>
      <c r="G39" s="168"/>
      <c r="H39" s="169">
        <f t="shared" si="1"/>
        <v>0</v>
      </c>
    </row>
    <row r="40" spans="1:8" ht="15.75" customHeight="1" x14ac:dyDescent="0.2">
      <c r="A40" s="19"/>
      <c r="B40" s="19" t="s">
        <v>102</v>
      </c>
      <c r="C40" s="168"/>
      <c r="D40" s="169">
        <f t="shared" si="0"/>
        <v>0</v>
      </c>
      <c r="E40" s="168"/>
      <c r="F40" s="168"/>
      <c r="G40" s="168"/>
      <c r="H40" s="169">
        <f t="shared" si="1"/>
        <v>0</v>
      </c>
    </row>
    <row r="41" spans="1:8" ht="15.75" customHeight="1" x14ac:dyDescent="0.2">
      <c r="A41" s="19"/>
      <c r="B41" s="19" t="s">
        <v>101</v>
      </c>
      <c r="C41" s="168"/>
      <c r="D41" s="169">
        <f t="shared" si="0"/>
        <v>0</v>
      </c>
      <c r="E41" s="168"/>
      <c r="F41" s="168"/>
      <c r="G41" s="168"/>
      <c r="H41" s="169">
        <f t="shared" si="1"/>
        <v>0</v>
      </c>
    </row>
    <row r="42" spans="1:8" ht="15.75" customHeight="1" x14ac:dyDescent="0.2">
      <c r="A42" s="19"/>
      <c r="B42" s="19" t="s">
        <v>100</v>
      </c>
      <c r="C42" s="170">
        <v>200654655</v>
      </c>
      <c r="D42" s="169">
        <f t="shared" si="0"/>
        <v>-61591067.430000007</v>
      </c>
      <c r="E42" s="254">
        <v>139063587.56999999</v>
      </c>
      <c r="F42" s="254">
        <v>23426058.629999999</v>
      </c>
      <c r="G42" s="254">
        <v>23426058.629999999</v>
      </c>
      <c r="H42" s="169">
        <f t="shared" si="1"/>
        <v>115637528.94</v>
      </c>
    </row>
    <row r="43" spans="1:8" ht="15.75" customHeight="1" x14ac:dyDescent="0.2">
      <c r="A43" s="19"/>
      <c r="B43" s="18" t="s">
        <v>99</v>
      </c>
      <c r="C43" s="167">
        <f>+SUM(C44:C52)</f>
        <v>0</v>
      </c>
      <c r="D43" s="167">
        <f t="shared" si="0"/>
        <v>52182877</v>
      </c>
      <c r="E43" s="167">
        <f t="shared" ref="E43:G43" si="5">+SUM(E44:E52)</f>
        <v>52182877</v>
      </c>
      <c r="F43" s="167">
        <f t="shared" si="5"/>
        <v>0</v>
      </c>
      <c r="G43" s="167">
        <f t="shared" si="5"/>
        <v>0</v>
      </c>
      <c r="H43" s="167">
        <f t="shared" si="1"/>
        <v>52182877</v>
      </c>
    </row>
    <row r="44" spans="1:8" ht="15.75" customHeight="1" x14ac:dyDescent="0.2">
      <c r="A44" s="19"/>
      <c r="B44" s="19" t="s">
        <v>98</v>
      </c>
      <c r="C44" s="168"/>
      <c r="D44" s="169">
        <f t="shared" si="0"/>
        <v>0</v>
      </c>
      <c r="E44" s="168"/>
      <c r="F44" s="168"/>
      <c r="G44" s="168"/>
      <c r="H44" s="169">
        <f t="shared" si="1"/>
        <v>0</v>
      </c>
    </row>
    <row r="45" spans="1:8" ht="15.75" customHeight="1" x14ac:dyDescent="0.2">
      <c r="A45" s="19"/>
      <c r="B45" s="19" t="s">
        <v>97</v>
      </c>
      <c r="C45" s="168"/>
      <c r="D45" s="169">
        <f t="shared" si="0"/>
        <v>0</v>
      </c>
      <c r="E45" s="168"/>
      <c r="F45" s="168"/>
      <c r="G45" s="168"/>
      <c r="H45" s="169">
        <f t="shared" si="1"/>
        <v>0</v>
      </c>
    </row>
    <row r="46" spans="1:8" ht="15.75" customHeight="1" x14ac:dyDescent="0.2">
      <c r="A46" s="19"/>
      <c r="B46" s="19" t="s">
        <v>96</v>
      </c>
      <c r="C46" s="168"/>
      <c r="D46" s="169">
        <f t="shared" si="0"/>
        <v>0</v>
      </c>
      <c r="E46" s="168"/>
      <c r="F46" s="168"/>
      <c r="G46" s="168"/>
      <c r="H46" s="169">
        <f t="shared" si="1"/>
        <v>0</v>
      </c>
    </row>
    <row r="47" spans="1:8" ht="15.75" customHeight="1" x14ac:dyDescent="0.2">
      <c r="A47" s="19"/>
      <c r="B47" s="19" t="s">
        <v>95</v>
      </c>
      <c r="C47" s="168">
        <v>0</v>
      </c>
      <c r="D47" s="169">
        <f t="shared" si="0"/>
        <v>52182877</v>
      </c>
      <c r="E47" s="170">
        <v>52182877</v>
      </c>
      <c r="F47" s="168">
        <v>0</v>
      </c>
      <c r="G47" s="168">
        <v>0</v>
      </c>
      <c r="H47" s="169">
        <f t="shared" si="1"/>
        <v>52182877</v>
      </c>
    </row>
    <row r="48" spans="1:8" ht="15.75" customHeight="1" x14ac:dyDescent="0.2">
      <c r="A48" s="19"/>
      <c r="B48" s="19" t="s">
        <v>94</v>
      </c>
      <c r="C48" s="168"/>
      <c r="D48" s="169">
        <f t="shared" si="0"/>
        <v>0</v>
      </c>
      <c r="E48" s="168"/>
      <c r="F48" s="168"/>
      <c r="G48" s="168"/>
      <c r="H48" s="169">
        <f t="shared" si="1"/>
        <v>0</v>
      </c>
    </row>
    <row r="49" spans="1:8" ht="15.75" customHeight="1" x14ac:dyDescent="0.2">
      <c r="A49" s="19"/>
      <c r="B49" s="19" t="s">
        <v>93</v>
      </c>
      <c r="C49" s="168"/>
      <c r="D49" s="169">
        <f t="shared" si="0"/>
        <v>0</v>
      </c>
      <c r="E49" s="168"/>
      <c r="F49" s="168"/>
      <c r="G49" s="168"/>
      <c r="H49" s="169">
        <f t="shared" si="1"/>
        <v>0</v>
      </c>
    </row>
    <row r="50" spans="1:8" ht="15.75" customHeight="1" x14ac:dyDescent="0.2">
      <c r="A50" s="19"/>
      <c r="B50" s="19" t="s">
        <v>92</v>
      </c>
      <c r="C50" s="168"/>
      <c r="D50" s="169">
        <f t="shared" si="0"/>
        <v>0</v>
      </c>
      <c r="E50" s="168"/>
      <c r="F50" s="168"/>
      <c r="G50" s="168"/>
      <c r="H50" s="169">
        <f t="shared" si="1"/>
        <v>0</v>
      </c>
    </row>
    <row r="51" spans="1:8" ht="15.75" customHeight="1" x14ac:dyDescent="0.2">
      <c r="A51" s="19"/>
      <c r="B51" s="19" t="s">
        <v>91</v>
      </c>
      <c r="C51" s="168"/>
      <c r="D51" s="169">
        <f t="shared" si="0"/>
        <v>0</v>
      </c>
      <c r="E51" s="168"/>
      <c r="F51" s="168"/>
      <c r="G51" s="168"/>
      <c r="H51" s="169">
        <f t="shared" si="1"/>
        <v>0</v>
      </c>
    </row>
    <row r="52" spans="1:8" ht="15.75" customHeight="1" x14ac:dyDescent="0.2">
      <c r="A52" s="19"/>
      <c r="B52" s="19" t="s">
        <v>90</v>
      </c>
      <c r="C52" s="168"/>
      <c r="D52" s="169">
        <f t="shared" si="0"/>
        <v>0</v>
      </c>
      <c r="E52" s="168"/>
      <c r="F52" s="168"/>
      <c r="G52" s="168"/>
      <c r="H52" s="169">
        <f t="shared" si="1"/>
        <v>0</v>
      </c>
    </row>
    <row r="53" spans="1:8" ht="15.75" customHeight="1" x14ac:dyDescent="0.2">
      <c r="A53" s="19"/>
      <c r="B53" s="18" t="s">
        <v>89</v>
      </c>
      <c r="C53" s="167">
        <f>+SUM(C54:C62)</f>
        <v>0</v>
      </c>
      <c r="D53" s="167">
        <f t="shared" si="0"/>
        <v>22081060.810000002</v>
      </c>
      <c r="E53" s="167">
        <f>+SUM(E54:E62)</f>
        <v>22081060.810000002</v>
      </c>
      <c r="F53" s="167">
        <f t="shared" ref="F53:G53" si="6">+SUM(F54:F62)</f>
        <v>0</v>
      </c>
      <c r="G53" s="167">
        <f t="shared" si="6"/>
        <v>0</v>
      </c>
      <c r="H53" s="167">
        <f t="shared" si="1"/>
        <v>22081060.810000002</v>
      </c>
    </row>
    <row r="54" spans="1:8" ht="15.75" customHeight="1" x14ac:dyDescent="0.2">
      <c r="A54" s="19"/>
      <c r="B54" s="19" t="s">
        <v>88</v>
      </c>
      <c r="C54" s="168">
        <v>0</v>
      </c>
      <c r="D54" s="169">
        <f t="shared" si="0"/>
        <v>12967175.34</v>
      </c>
      <c r="E54" s="170">
        <v>12967175.34</v>
      </c>
      <c r="F54" s="168">
        <v>0</v>
      </c>
      <c r="G54" s="168">
        <v>0</v>
      </c>
      <c r="H54" s="169">
        <f t="shared" si="1"/>
        <v>12967175.34</v>
      </c>
    </row>
    <row r="55" spans="1:8" ht="15.75" customHeight="1" x14ac:dyDescent="0.2">
      <c r="A55" s="19"/>
      <c r="B55" s="19" t="s">
        <v>87</v>
      </c>
      <c r="C55" s="168"/>
      <c r="D55" s="169">
        <f t="shared" si="0"/>
        <v>0</v>
      </c>
      <c r="E55" s="170"/>
      <c r="F55" s="168"/>
      <c r="G55" s="168"/>
      <c r="H55" s="169">
        <f t="shared" si="1"/>
        <v>0</v>
      </c>
    </row>
    <row r="56" spans="1:8" ht="15.75" customHeight="1" x14ac:dyDescent="0.2">
      <c r="A56" s="19"/>
      <c r="B56" s="19" t="s">
        <v>86</v>
      </c>
      <c r="C56" s="168">
        <v>0</v>
      </c>
      <c r="D56" s="169">
        <f t="shared" si="0"/>
        <v>9090885.4700000007</v>
      </c>
      <c r="E56" s="170">
        <v>9090885.4700000007</v>
      </c>
      <c r="F56" s="168">
        <v>0</v>
      </c>
      <c r="G56" s="168">
        <v>0</v>
      </c>
      <c r="H56" s="169">
        <f t="shared" si="1"/>
        <v>9090885.4700000007</v>
      </c>
    </row>
    <row r="57" spans="1:8" ht="15.75" customHeight="1" x14ac:dyDescent="0.2">
      <c r="A57" s="19"/>
      <c r="B57" s="19" t="s">
        <v>85</v>
      </c>
      <c r="C57" s="168"/>
      <c r="D57" s="169">
        <f t="shared" si="0"/>
        <v>0</v>
      </c>
      <c r="E57" s="168"/>
      <c r="F57" s="168"/>
      <c r="G57" s="168"/>
      <c r="H57" s="169">
        <f t="shared" si="1"/>
        <v>0</v>
      </c>
    </row>
    <row r="58" spans="1:8" ht="15.75" customHeight="1" x14ac:dyDescent="0.2">
      <c r="A58" s="19"/>
      <c r="B58" s="19" t="s">
        <v>84</v>
      </c>
      <c r="C58" s="168"/>
      <c r="D58" s="169">
        <f t="shared" si="0"/>
        <v>0</v>
      </c>
      <c r="E58" s="168"/>
      <c r="F58" s="168"/>
      <c r="G58" s="168"/>
      <c r="H58" s="169">
        <f t="shared" si="1"/>
        <v>0</v>
      </c>
    </row>
    <row r="59" spans="1:8" ht="15.75" customHeight="1" x14ac:dyDescent="0.2">
      <c r="A59" s="19"/>
      <c r="B59" s="19" t="s">
        <v>83</v>
      </c>
      <c r="C59" s="168">
        <v>0</v>
      </c>
      <c r="D59" s="169">
        <f t="shared" si="0"/>
        <v>23000</v>
      </c>
      <c r="E59" s="254">
        <v>23000</v>
      </c>
      <c r="F59" s="168">
        <v>0</v>
      </c>
      <c r="G59" s="168">
        <v>0</v>
      </c>
      <c r="H59" s="169">
        <f t="shared" si="1"/>
        <v>23000</v>
      </c>
    </row>
    <row r="60" spans="1:8" ht="15.75" customHeight="1" x14ac:dyDescent="0.2">
      <c r="A60" s="19"/>
      <c r="B60" s="19" t="s">
        <v>82</v>
      </c>
      <c r="C60" s="168"/>
      <c r="D60" s="169">
        <f t="shared" si="0"/>
        <v>0</v>
      </c>
      <c r="E60" s="168"/>
      <c r="F60" s="168"/>
      <c r="G60" s="168"/>
      <c r="H60" s="169">
        <f t="shared" si="1"/>
        <v>0</v>
      </c>
    </row>
    <row r="61" spans="1:8" ht="15.75" customHeight="1" x14ac:dyDescent="0.2">
      <c r="A61" s="19"/>
      <c r="B61" s="19" t="s">
        <v>81</v>
      </c>
      <c r="C61" s="168"/>
      <c r="D61" s="169">
        <f t="shared" si="0"/>
        <v>0</v>
      </c>
      <c r="E61" s="168"/>
      <c r="F61" s="168"/>
      <c r="G61" s="168"/>
      <c r="H61" s="169">
        <f t="shared" si="1"/>
        <v>0</v>
      </c>
    </row>
    <row r="62" spans="1:8" ht="15.75" customHeight="1" x14ac:dyDescent="0.2">
      <c r="A62" s="19"/>
      <c r="B62" s="19" t="s">
        <v>80</v>
      </c>
      <c r="C62" s="168"/>
      <c r="D62" s="169">
        <f t="shared" si="0"/>
        <v>0</v>
      </c>
      <c r="E62" s="168"/>
      <c r="F62" s="168"/>
      <c r="G62" s="168"/>
      <c r="H62" s="169">
        <f t="shared" si="1"/>
        <v>0</v>
      </c>
    </row>
    <row r="63" spans="1:8" ht="15.75" customHeight="1" x14ac:dyDescent="0.2">
      <c r="A63" s="19"/>
      <c r="B63" s="18" t="s">
        <v>79</v>
      </c>
      <c r="C63" s="167">
        <f>+SUM(C64:C66)</f>
        <v>0</v>
      </c>
      <c r="D63" s="167">
        <f t="shared" si="0"/>
        <v>0</v>
      </c>
      <c r="E63" s="167"/>
      <c r="F63" s="167"/>
      <c r="G63" s="167"/>
      <c r="H63" s="167">
        <f t="shared" si="1"/>
        <v>0</v>
      </c>
    </row>
    <row r="64" spans="1:8" ht="15.75" customHeight="1" x14ac:dyDescent="0.2">
      <c r="A64" s="19"/>
      <c r="B64" s="19" t="s">
        <v>78</v>
      </c>
      <c r="C64" s="168">
        <v>0</v>
      </c>
      <c r="D64" s="169">
        <f t="shared" si="0"/>
        <v>0</v>
      </c>
      <c r="E64" s="168"/>
      <c r="F64" s="168"/>
      <c r="G64" s="168"/>
      <c r="H64" s="169">
        <f t="shared" si="1"/>
        <v>0</v>
      </c>
    </row>
    <row r="65" spans="1:8" ht="15.75" customHeight="1" x14ac:dyDescent="0.2">
      <c r="A65" s="19"/>
      <c r="B65" s="19" t="s">
        <v>77</v>
      </c>
      <c r="C65" s="168">
        <v>0</v>
      </c>
      <c r="D65" s="169">
        <f t="shared" si="0"/>
        <v>0</v>
      </c>
      <c r="E65" s="168"/>
      <c r="F65" s="168"/>
      <c r="G65" s="168"/>
      <c r="H65" s="169">
        <f t="shared" si="1"/>
        <v>0</v>
      </c>
    </row>
    <row r="66" spans="1:8" ht="15.75" customHeight="1" x14ac:dyDescent="0.2">
      <c r="A66" s="19"/>
      <c r="B66" s="19" t="s">
        <v>76</v>
      </c>
      <c r="C66" s="168">
        <v>0</v>
      </c>
      <c r="D66" s="169">
        <f t="shared" si="0"/>
        <v>0</v>
      </c>
      <c r="E66" s="168"/>
      <c r="F66" s="168"/>
      <c r="G66" s="168"/>
      <c r="H66" s="169">
        <f t="shared" si="1"/>
        <v>0</v>
      </c>
    </row>
    <row r="67" spans="1:8" ht="15.75" customHeight="1" x14ac:dyDescent="0.2">
      <c r="A67" s="19"/>
      <c r="B67" s="18" t="s">
        <v>75</v>
      </c>
      <c r="C67" s="167">
        <f>+SUM(C68:C75)</f>
        <v>42938534</v>
      </c>
      <c r="D67" s="167">
        <f t="shared" si="0"/>
        <v>0</v>
      </c>
      <c r="E67" s="167">
        <f t="shared" ref="E67:G67" si="7">+SUM(E68:E75)</f>
        <v>42938534</v>
      </c>
      <c r="F67" s="167">
        <f t="shared" si="7"/>
        <v>0</v>
      </c>
      <c r="G67" s="167">
        <f t="shared" si="7"/>
        <v>0</v>
      </c>
      <c r="H67" s="167">
        <f t="shared" si="1"/>
        <v>42938534</v>
      </c>
    </row>
    <row r="68" spans="1:8" ht="15.75" customHeight="1" x14ac:dyDescent="0.2">
      <c r="A68" s="19"/>
      <c r="B68" s="19" t="s">
        <v>74</v>
      </c>
      <c r="C68" s="168">
        <v>0</v>
      </c>
      <c r="D68" s="169">
        <f t="shared" si="0"/>
        <v>0</v>
      </c>
      <c r="E68" s="168"/>
      <c r="F68" s="168"/>
      <c r="G68" s="168"/>
      <c r="H68" s="169">
        <f t="shared" si="1"/>
        <v>0</v>
      </c>
    </row>
    <row r="69" spans="1:8" ht="15.75" customHeight="1" x14ac:dyDescent="0.2">
      <c r="A69" s="19"/>
      <c r="B69" s="19" t="s">
        <v>73</v>
      </c>
      <c r="C69" s="168">
        <v>0</v>
      </c>
      <c r="D69" s="169">
        <f t="shared" si="0"/>
        <v>0</v>
      </c>
      <c r="E69" s="168"/>
      <c r="F69" s="168"/>
      <c r="G69" s="168"/>
      <c r="H69" s="169">
        <f t="shared" si="1"/>
        <v>0</v>
      </c>
    </row>
    <row r="70" spans="1:8" ht="15.75" customHeight="1" x14ac:dyDescent="0.2">
      <c r="A70" s="19"/>
      <c r="B70" s="19" t="s">
        <v>72</v>
      </c>
      <c r="C70" s="168">
        <v>0</v>
      </c>
      <c r="D70" s="169">
        <f t="shared" si="0"/>
        <v>0</v>
      </c>
      <c r="E70" s="168"/>
      <c r="F70" s="168"/>
      <c r="G70" s="168"/>
      <c r="H70" s="169">
        <f t="shared" si="1"/>
        <v>0</v>
      </c>
    </row>
    <row r="71" spans="1:8" ht="15.75" customHeight="1" x14ac:dyDescent="0.2">
      <c r="A71" s="19"/>
      <c r="B71" s="19" t="s">
        <v>71</v>
      </c>
      <c r="C71" s="168">
        <v>0</v>
      </c>
      <c r="D71" s="169">
        <f t="shared" si="0"/>
        <v>0</v>
      </c>
      <c r="E71" s="168"/>
      <c r="F71" s="168"/>
      <c r="G71" s="168"/>
      <c r="H71" s="169">
        <f t="shared" si="1"/>
        <v>0</v>
      </c>
    </row>
    <row r="72" spans="1:8" ht="15.75" customHeight="1" x14ac:dyDescent="0.2">
      <c r="A72" s="19"/>
      <c r="B72" s="19" t="s">
        <v>70</v>
      </c>
      <c r="C72" s="168">
        <v>0</v>
      </c>
      <c r="D72" s="169">
        <f t="shared" si="0"/>
        <v>0</v>
      </c>
      <c r="E72" s="168"/>
      <c r="F72" s="168"/>
      <c r="G72" s="168"/>
      <c r="H72" s="169">
        <f t="shared" si="1"/>
        <v>0</v>
      </c>
    </row>
    <row r="73" spans="1:8" ht="15.75" customHeight="1" x14ac:dyDescent="0.2">
      <c r="A73" s="19"/>
      <c r="B73" s="19" t="s">
        <v>69</v>
      </c>
      <c r="C73" s="168">
        <v>0</v>
      </c>
      <c r="D73" s="169">
        <f t="shared" si="0"/>
        <v>0</v>
      </c>
      <c r="E73" s="168"/>
      <c r="F73" s="168"/>
      <c r="G73" s="168"/>
      <c r="H73" s="169">
        <f t="shared" si="1"/>
        <v>0</v>
      </c>
    </row>
    <row r="74" spans="1:8" ht="15.75" customHeight="1" x14ac:dyDescent="0.2">
      <c r="A74" s="19"/>
      <c r="B74" s="19" t="s">
        <v>68</v>
      </c>
      <c r="C74" s="168">
        <v>0</v>
      </c>
      <c r="D74" s="169">
        <f t="shared" si="0"/>
        <v>0</v>
      </c>
      <c r="E74" s="168"/>
      <c r="F74" s="168"/>
      <c r="G74" s="168"/>
      <c r="H74" s="169">
        <f t="shared" si="1"/>
        <v>0</v>
      </c>
    </row>
    <row r="75" spans="1:8" ht="15.75" customHeight="1" x14ac:dyDescent="0.2">
      <c r="A75" s="19"/>
      <c r="B75" s="19" t="s">
        <v>67</v>
      </c>
      <c r="C75" s="170">
        <v>42938534</v>
      </c>
      <c r="D75" s="169">
        <f t="shared" si="0"/>
        <v>0</v>
      </c>
      <c r="E75" s="170">
        <v>42938534</v>
      </c>
      <c r="F75" s="168">
        <v>0</v>
      </c>
      <c r="G75" s="168">
        <v>0</v>
      </c>
      <c r="H75" s="169">
        <f t="shared" si="1"/>
        <v>42938534</v>
      </c>
    </row>
    <row r="76" spans="1:8" ht="15.75" customHeight="1" x14ac:dyDescent="0.2">
      <c r="A76" s="19"/>
      <c r="B76" s="18" t="s">
        <v>66</v>
      </c>
      <c r="C76" s="167">
        <f>+SUM(C77:C79)</f>
        <v>0</v>
      </c>
      <c r="D76" s="167">
        <f t="shared" si="0"/>
        <v>0</v>
      </c>
      <c r="E76" s="167">
        <f t="shared" ref="E76:G76" si="8">+SUM(E77:E79)</f>
        <v>0</v>
      </c>
      <c r="F76" s="167">
        <f t="shared" si="8"/>
        <v>0</v>
      </c>
      <c r="G76" s="167">
        <f t="shared" si="8"/>
        <v>0</v>
      </c>
      <c r="H76" s="167">
        <f t="shared" si="1"/>
        <v>0</v>
      </c>
    </row>
    <row r="77" spans="1:8" ht="15.75" customHeight="1" x14ac:dyDescent="0.2">
      <c r="A77" s="19"/>
      <c r="B77" s="19" t="s">
        <v>65</v>
      </c>
      <c r="C77" s="168">
        <v>0</v>
      </c>
      <c r="D77" s="169">
        <f t="shared" si="0"/>
        <v>0</v>
      </c>
      <c r="E77" s="168"/>
      <c r="F77" s="168"/>
      <c r="G77" s="168"/>
      <c r="H77" s="169">
        <f t="shared" si="1"/>
        <v>0</v>
      </c>
    </row>
    <row r="78" spans="1:8" ht="15.75" customHeight="1" x14ac:dyDescent="0.2">
      <c r="A78" s="19"/>
      <c r="B78" s="19" t="s">
        <v>64</v>
      </c>
      <c r="C78" s="168">
        <v>0</v>
      </c>
      <c r="D78" s="169">
        <f t="shared" ref="D78:D87" si="9">+E78-C78</f>
        <v>0</v>
      </c>
      <c r="E78" s="168"/>
      <c r="F78" s="168"/>
      <c r="G78" s="168"/>
      <c r="H78" s="169">
        <f t="shared" ref="H78:H87" si="10">+E78-F78</f>
        <v>0</v>
      </c>
    </row>
    <row r="79" spans="1:8" ht="15.75" customHeight="1" x14ac:dyDescent="0.2">
      <c r="A79" s="18"/>
      <c r="B79" s="19" t="s">
        <v>63</v>
      </c>
      <c r="C79" s="168">
        <v>0</v>
      </c>
      <c r="D79" s="169">
        <f t="shared" si="9"/>
        <v>0</v>
      </c>
      <c r="E79" s="168"/>
      <c r="F79" s="168"/>
      <c r="G79" s="168"/>
      <c r="H79" s="169">
        <f t="shared" si="10"/>
        <v>0</v>
      </c>
    </row>
    <row r="80" spans="1:8" ht="15.75" customHeight="1" x14ac:dyDescent="0.2">
      <c r="A80" s="18"/>
      <c r="B80" s="21" t="s">
        <v>62</v>
      </c>
      <c r="C80" s="167">
        <f>+SUM(C81:C87)</f>
        <v>0</v>
      </c>
      <c r="D80" s="167">
        <f t="shared" si="9"/>
        <v>0</v>
      </c>
      <c r="E80" s="167"/>
      <c r="F80" s="167"/>
      <c r="G80" s="167"/>
      <c r="H80" s="167">
        <f t="shared" si="10"/>
        <v>0</v>
      </c>
    </row>
    <row r="81" spans="1:8" ht="15.75" customHeight="1" x14ac:dyDescent="0.2">
      <c r="A81" s="18"/>
      <c r="B81" s="19" t="s">
        <v>61</v>
      </c>
      <c r="C81" s="168">
        <v>0</v>
      </c>
      <c r="D81" s="169">
        <f t="shared" si="9"/>
        <v>0</v>
      </c>
      <c r="E81" s="168"/>
      <c r="F81" s="168"/>
      <c r="G81" s="168"/>
      <c r="H81" s="169">
        <f t="shared" si="10"/>
        <v>0</v>
      </c>
    </row>
    <row r="82" spans="1:8" ht="15.75" customHeight="1" x14ac:dyDescent="0.2">
      <c r="A82" s="18"/>
      <c r="B82" s="19" t="s">
        <v>60</v>
      </c>
      <c r="C82" s="168">
        <v>0</v>
      </c>
      <c r="D82" s="169">
        <f t="shared" si="9"/>
        <v>0</v>
      </c>
      <c r="E82" s="168"/>
      <c r="F82" s="168"/>
      <c r="G82" s="168"/>
      <c r="H82" s="169">
        <f t="shared" si="10"/>
        <v>0</v>
      </c>
    </row>
    <row r="83" spans="1:8" ht="15.75" customHeight="1" x14ac:dyDescent="0.2">
      <c r="A83" s="18"/>
      <c r="B83" s="19" t="s">
        <v>59</v>
      </c>
      <c r="C83" s="168">
        <v>0</v>
      </c>
      <c r="D83" s="169">
        <f t="shared" si="9"/>
        <v>0</v>
      </c>
      <c r="E83" s="168"/>
      <c r="F83" s="168"/>
      <c r="G83" s="168"/>
      <c r="H83" s="169">
        <f t="shared" si="10"/>
        <v>0</v>
      </c>
    </row>
    <row r="84" spans="1:8" ht="15.75" customHeight="1" x14ac:dyDescent="0.2">
      <c r="A84" s="18"/>
      <c r="B84" s="19" t="s">
        <v>58</v>
      </c>
      <c r="C84" s="168">
        <v>0</v>
      </c>
      <c r="D84" s="169">
        <f t="shared" si="9"/>
        <v>0</v>
      </c>
      <c r="E84" s="168"/>
      <c r="F84" s="168"/>
      <c r="G84" s="168"/>
      <c r="H84" s="169">
        <f t="shared" si="10"/>
        <v>0</v>
      </c>
    </row>
    <row r="85" spans="1:8" ht="15.75" customHeight="1" x14ac:dyDescent="0.2">
      <c r="A85" s="18"/>
      <c r="B85" s="19" t="s">
        <v>57</v>
      </c>
      <c r="C85" s="168">
        <v>0</v>
      </c>
      <c r="D85" s="169">
        <f t="shared" si="9"/>
        <v>0</v>
      </c>
      <c r="E85" s="168"/>
      <c r="F85" s="168"/>
      <c r="G85" s="168"/>
      <c r="H85" s="169">
        <f t="shared" si="10"/>
        <v>0</v>
      </c>
    </row>
    <row r="86" spans="1:8" ht="15.75" customHeight="1" x14ac:dyDescent="0.2">
      <c r="A86" s="18"/>
      <c r="B86" s="19" t="s">
        <v>56</v>
      </c>
      <c r="C86" s="168">
        <v>0</v>
      </c>
      <c r="D86" s="169">
        <f t="shared" si="9"/>
        <v>0</v>
      </c>
      <c r="E86" s="168"/>
      <c r="F86" s="168"/>
      <c r="G86" s="168"/>
      <c r="H86" s="169">
        <f t="shared" si="10"/>
        <v>0</v>
      </c>
    </row>
    <row r="87" spans="1:8" ht="15.75" customHeight="1" x14ac:dyDescent="0.2">
      <c r="A87" s="18"/>
      <c r="B87" s="19" t="s">
        <v>55</v>
      </c>
      <c r="C87" s="168">
        <v>0</v>
      </c>
      <c r="D87" s="169">
        <f t="shared" si="9"/>
        <v>0</v>
      </c>
      <c r="E87" s="168"/>
      <c r="F87" s="168"/>
      <c r="G87" s="168"/>
      <c r="H87" s="169">
        <f t="shared" si="10"/>
        <v>0</v>
      </c>
    </row>
    <row r="88" spans="1:8" x14ac:dyDescent="0.2">
      <c r="A88" s="12"/>
      <c r="B88" s="12"/>
      <c r="C88" s="173"/>
      <c r="D88" s="173"/>
      <c r="E88" s="168"/>
      <c r="F88" s="168"/>
      <c r="G88" s="168"/>
      <c r="H88" s="173"/>
    </row>
    <row r="89" spans="1:8" ht="14.25" customHeight="1" x14ac:dyDescent="0.2">
      <c r="A89" s="18" t="s">
        <v>128</v>
      </c>
      <c r="B89" s="19"/>
      <c r="C89" s="167">
        <f>+C90+C98+C108+C118+C128+C138+C142+C151+C155</f>
        <v>1314307224</v>
      </c>
      <c r="D89" s="167">
        <f t="shared" ref="D89:D151" si="11">+E89-C89</f>
        <v>1168130872.6299996</v>
      </c>
      <c r="E89" s="167">
        <f t="shared" ref="E89:G89" si="12">+E90+E98+E108+E118+E128+E138+E142+E151+E155</f>
        <v>2482438096.6299996</v>
      </c>
      <c r="F89" s="167">
        <f t="shared" si="12"/>
        <v>519909584.00000006</v>
      </c>
      <c r="G89" s="167">
        <f t="shared" si="12"/>
        <v>519909584.00000006</v>
      </c>
      <c r="H89" s="167">
        <f t="shared" ref="H89:H152" si="13">+E89-F89</f>
        <v>1962528512.6299996</v>
      </c>
    </row>
    <row r="90" spans="1:8" ht="14.25" customHeight="1" x14ac:dyDescent="0.2">
      <c r="A90" s="19"/>
      <c r="B90" s="20" t="s">
        <v>127</v>
      </c>
      <c r="C90" s="167">
        <f>+SUM(C91:C97)</f>
        <v>877740627</v>
      </c>
      <c r="D90" s="167">
        <f t="shared" si="11"/>
        <v>295901823.0999999</v>
      </c>
      <c r="E90" s="167">
        <f t="shared" ref="E90:G90" si="14">+SUM(E91:E97)</f>
        <v>1173642450.0999999</v>
      </c>
      <c r="F90" s="167">
        <f t="shared" si="14"/>
        <v>492642739.34000003</v>
      </c>
      <c r="G90" s="167">
        <f t="shared" si="14"/>
        <v>492642739.34000003</v>
      </c>
      <c r="H90" s="167">
        <f t="shared" si="13"/>
        <v>680999710.75999987</v>
      </c>
    </row>
    <row r="91" spans="1:8" ht="14.25" customHeight="1" x14ac:dyDescent="0.2">
      <c r="A91" s="19"/>
      <c r="B91" s="19" t="s">
        <v>126</v>
      </c>
      <c r="C91" s="170">
        <v>146511662</v>
      </c>
      <c r="D91" s="169">
        <f t="shared" si="11"/>
        <v>-12138795.74000001</v>
      </c>
      <c r="E91" s="170">
        <v>134372866.25999999</v>
      </c>
      <c r="F91" s="170">
        <v>97744951.260000005</v>
      </c>
      <c r="G91" s="170">
        <v>97744951.260000005</v>
      </c>
      <c r="H91" s="169">
        <f t="shared" si="13"/>
        <v>36627914.999999985</v>
      </c>
    </row>
    <row r="92" spans="1:8" ht="14.25" customHeight="1" x14ac:dyDescent="0.2">
      <c r="A92" s="19"/>
      <c r="B92" s="19" t="s">
        <v>125</v>
      </c>
      <c r="C92" s="170">
        <v>62622983</v>
      </c>
      <c r="D92" s="169">
        <f t="shared" si="11"/>
        <v>114188167.63999999</v>
      </c>
      <c r="E92" s="170">
        <v>176811150.63999999</v>
      </c>
      <c r="F92" s="170">
        <v>106881834.59</v>
      </c>
      <c r="G92" s="170">
        <v>106881834.59</v>
      </c>
      <c r="H92" s="169">
        <f t="shared" si="13"/>
        <v>69929316.049999982</v>
      </c>
    </row>
    <row r="93" spans="1:8" ht="14.25" customHeight="1" x14ac:dyDescent="0.2">
      <c r="A93" s="19"/>
      <c r="B93" s="19" t="s">
        <v>124</v>
      </c>
      <c r="C93" s="170">
        <v>59483804</v>
      </c>
      <c r="D93" s="169">
        <f t="shared" si="11"/>
        <v>61483273.629999995</v>
      </c>
      <c r="E93" s="170">
        <v>120967077.63</v>
      </c>
      <c r="F93" s="170">
        <v>17524406.219999999</v>
      </c>
      <c r="G93" s="170">
        <v>17524406.219999999</v>
      </c>
      <c r="H93" s="169">
        <f t="shared" si="13"/>
        <v>103442671.41</v>
      </c>
    </row>
    <row r="94" spans="1:8" ht="14.25" customHeight="1" x14ac:dyDescent="0.2">
      <c r="A94" s="19"/>
      <c r="B94" s="19" t="s">
        <v>123</v>
      </c>
      <c r="C94" s="170">
        <v>54399573</v>
      </c>
      <c r="D94" s="169">
        <f t="shared" si="11"/>
        <v>14880729.629999995</v>
      </c>
      <c r="E94" s="170">
        <v>69280302.629999995</v>
      </c>
      <c r="F94" s="170">
        <v>6482416.0499999998</v>
      </c>
      <c r="G94" s="170">
        <v>6482416.0499999998</v>
      </c>
      <c r="H94" s="169">
        <f t="shared" si="13"/>
        <v>62797886.579999998</v>
      </c>
    </row>
    <row r="95" spans="1:8" ht="14.25" customHeight="1" x14ac:dyDescent="0.2">
      <c r="A95" s="19"/>
      <c r="B95" s="19" t="s">
        <v>122</v>
      </c>
      <c r="C95" s="170">
        <v>286034016</v>
      </c>
      <c r="D95" s="169">
        <f>+E95-C95</f>
        <v>110873447.94</v>
      </c>
      <c r="E95" s="170">
        <v>396907463.94</v>
      </c>
      <c r="F95" s="170">
        <v>260650139.41999999</v>
      </c>
      <c r="G95" s="170">
        <v>260650139.41999999</v>
      </c>
      <c r="H95" s="169">
        <f t="shared" si="13"/>
        <v>136257324.52000001</v>
      </c>
    </row>
    <row r="96" spans="1:8" ht="14.25" customHeight="1" x14ac:dyDescent="0.2">
      <c r="A96" s="19"/>
      <c r="B96" s="19" t="s">
        <v>121</v>
      </c>
      <c r="C96" s="170">
        <v>225123573</v>
      </c>
      <c r="D96" s="169">
        <f t="shared" si="11"/>
        <v>0</v>
      </c>
      <c r="E96" s="170">
        <v>225123573</v>
      </c>
      <c r="F96" s="170">
        <v>0</v>
      </c>
      <c r="G96" s="170">
        <v>0</v>
      </c>
      <c r="H96" s="169">
        <f t="shared" si="13"/>
        <v>225123573</v>
      </c>
    </row>
    <row r="97" spans="1:8" ht="14.25" customHeight="1" x14ac:dyDescent="0.2">
      <c r="A97" s="19"/>
      <c r="B97" s="19" t="s">
        <v>120</v>
      </c>
      <c r="C97" s="170">
        <v>43565016</v>
      </c>
      <c r="D97" s="169">
        <f t="shared" si="11"/>
        <v>6615000</v>
      </c>
      <c r="E97" s="170">
        <v>50180016</v>
      </c>
      <c r="F97" s="170">
        <v>3358991.8</v>
      </c>
      <c r="G97" s="170">
        <v>3358991.8</v>
      </c>
      <c r="H97" s="169">
        <f t="shared" si="13"/>
        <v>46821024.200000003</v>
      </c>
    </row>
    <row r="98" spans="1:8" ht="14.25" customHeight="1" x14ac:dyDescent="0.2">
      <c r="A98" s="19"/>
      <c r="B98" s="20" t="s">
        <v>119</v>
      </c>
      <c r="C98" s="167">
        <f>+SUM(C99:C107)</f>
        <v>221424924</v>
      </c>
      <c r="D98" s="167">
        <f t="shared" si="11"/>
        <v>149086976.13</v>
      </c>
      <c r="E98" s="167">
        <f t="shared" ref="E98:G98" si="15">+SUM(E99:E107)</f>
        <v>370511900.13</v>
      </c>
      <c r="F98" s="167">
        <f t="shared" si="15"/>
        <v>0</v>
      </c>
      <c r="G98" s="167">
        <f t="shared" si="15"/>
        <v>0</v>
      </c>
      <c r="H98" s="167">
        <f t="shared" si="13"/>
        <v>370511900.13</v>
      </c>
    </row>
    <row r="99" spans="1:8" ht="14.25" customHeight="1" x14ac:dyDescent="0.2">
      <c r="A99" s="19"/>
      <c r="B99" s="19" t="s">
        <v>118</v>
      </c>
      <c r="C99" s="170">
        <v>10200946</v>
      </c>
      <c r="D99" s="169">
        <f t="shared" si="11"/>
        <v>10463874.949999996</v>
      </c>
      <c r="E99" s="170">
        <v>20664820.949999996</v>
      </c>
      <c r="F99" s="170">
        <v>0</v>
      </c>
      <c r="G99" s="170">
        <v>0</v>
      </c>
      <c r="H99" s="169">
        <f t="shared" si="13"/>
        <v>20664820.949999996</v>
      </c>
    </row>
    <row r="100" spans="1:8" ht="14.25" customHeight="1" x14ac:dyDescent="0.2">
      <c r="A100" s="19"/>
      <c r="B100" s="19" t="s">
        <v>117</v>
      </c>
      <c r="C100" s="170">
        <v>915095</v>
      </c>
      <c r="D100" s="169">
        <f t="shared" si="11"/>
        <v>3859065.59</v>
      </c>
      <c r="E100" s="170">
        <v>4774160.59</v>
      </c>
      <c r="F100" s="170">
        <v>0</v>
      </c>
      <c r="G100" s="170">
        <v>0</v>
      </c>
      <c r="H100" s="169">
        <f>+E100-F100</f>
        <v>4774160.59</v>
      </c>
    </row>
    <row r="101" spans="1:8" ht="14.25" customHeight="1" x14ac:dyDescent="0.2">
      <c r="A101" s="19"/>
      <c r="B101" s="19" t="s">
        <v>116</v>
      </c>
      <c r="C101" s="170">
        <v>1400000</v>
      </c>
      <c r="D101" s="169">
        <f t="shared" si="11"/>
        <v>0</v>
      </c>
      <c r="E101" s="170">
        <v>1400000</v>
      </c>
      <c r="F101" s="170">
        <v>0</v>
      </c>
      <c r="G101" s="170">
        <v>0</v>
      </c>
      <c r="H101" s="169">
        <f t="shared" si="13"/>
        <v>1400000</v>
      </c>
    </row>
    <row r="102" spans="1:8" ht="14.25" customHeight="1" x14ac:dyDescent="0.2">
      <c r="A102" s="19"/>
      <c r="B102" s="19" t="s">
        <v>115</v>
      </c>
      <c r="C102" s="170">
        <v>1555420</v>
      </c>
      <c r="D102" s="169">
        <f t="shared" si="11"/>
        <v>762092.65000000037</v>
      </c>
      <c r="E102" s="170">
        <v>2317512.6500000004</v>
      </c>
      <c r="F102" s="170">
        <v>0</v>
      </c>
      <c r="G102" s="170">
        <v>0</v>
      </c>
      <c r="H102" s="169">
        <f t="shared" si="13"/>
        <v>2317512.6500000004</v>
      </c>
    </row>
    <row r="103" spans="1:8" ht="14.25" customHeight="1" x14ac:dyDescent="0.2">
      <c r="A103" s="19"/>
      <c r="B103" s="19" t="s">
        <v>114</v>
      </c>
      <c r="C103" s="170">
        <v>165428029</v>
      </c>
      <c r="D103" s="169">
        <f t="shared" si="11"/>
        <v>109782347.31</v>
      </c>
      <c r="E103" s="170">
        <v>275210376.31</v>
      </c>
      <c r="F103" s="170">
        <v>0</v>
      </c>
      <c r="G103" s="170">
        <v>0</v>
      </c>
      <c r="H103" s="169">
        <f t="shared" si="13"/>
        <v>275210376.31</v>
      </c>
    </row>
    <row r="104" spans="1:8" ht="14.25" customHeight="1" x14ac:dyDescent="0.2">
      <c r="A104" s="19"/>
      <c r="B104" s="19" t="s">
        <v>113</v>
      </c>
      <c r="C104" s="170">
        <v>22255000</v>
      </c>
      <c r="D104" s="169">
        <f t="shared" si="11"/>
        <v>13593416.899999999</v>
      </c>
      <c r="E104" s="170">
        <v>35848416.899999999</v>
      </c>
      <c r="F104" s="170">
        <v>0</v>
      </c>
      <c r="G104" s="170">
        <v>0</v>
      </c>
      <c r="H104" s="169">
        <f t="shared" si="13"/>
        <v>35848416.899999999</v>
      </c>
    </row>
    <row r="105" spans="1:8" ht="14.25" customHeight="1" x14ac:dyDescent="0.2">
      <c r="A105" s="19"/>
      <c r="B105" s="19" t="s">
        <v>112</v>
      </c>
      <c r="C105" s="170">
        <v>17632309</v>
      </c>
      <c r="D105" s="169">
        <f t="shared" si="11"/>
        <v>3389661.3200000003</v>
      </c>
      <c r="E105" s="170">
        <v>21021970.32</v>
      </c>
      <c r="F105" s="170">
        <v>0</v>
      </c>
      <c r="G105" s="170">
        <v>0</v>
      </c>
      <c r="H105" s="169">
        <f t="shared" si="13"/>
        <v>21021970.32</v>
      </c>
    </row>
    <row r="106" spans="1:8" ht="14.25" customHeight="1" x14ac:dyDescent="0.2">
      <c r="A106" s="19"/>
      <c r="B106" s="19" t="s">
        <v>111</v>
      </c>
      <c r="C106" s="168">
        <v>0</v>
      </c>
      <c r="D106" s="169">
        <f t="shared" si="11"/>
        <v>0</v>
      </c>
      <c r="E106" s="170"/>
      <c r="F106" s="170"/>
      <c r="G106" s="170"/>
      <c r="H106" s="169">
        <f t="shared" si="13"/>
        <v>0</v>
      </c>
    </row>
    <row r="107" spans="1:8" ht="14.25" customHeight="1" x14ac:dyDescent="0.2">
      <c r="A107" s="19"/>
      <c r="B107" s="19" t="s">
        <v>110</v>
      </c>
      <c r="C107" s="170">
        <v>2038125</v>
      </c>
      <c r="D107" s="169">
        <f t="shared" si="11"/>
        <v>7236517.4100000001</v>
      </c>
      <c r="E107" s="170">
        <v>9274642.4100000001</v>
      </c>
      <c r="F107" s="170">
        <v>0</v>
      </c>
      <c r="G107" s="170">
        <v>0</v>
      </c>
      <c r="H107" s="169">
        <f t="shared" si="13"/>
        <v>9274642.4100000001</v>
      </c>
    </row>
    <row r="108" spans="1:8" ht="14.25" customHeight="1" x14ac:dyDescent="0.2">
      <c r="A108" s="19"/>
      <c r="B108" s="20" t="s">
        <v>109</v>
      </c>
      <c r="C108" s="167">
        <f>+SUM(C109:C117)</f>
        <v>215141673</v>
      </c>
      <c r="D108" s="167">
        <f t="shared" si="11"/>
        <v>498178087.47000003</v>
      </c>
      <c r="E108" s="167">
        <f t="shared" ref="E108:G108" si="16">+SUM(E109:E117)</f>
        <v>713319760.47000003</v>
      </c>
      <c r="F108" s="167">
        <f t="shared" si="16"/>
        <v>27266844.66</v>
      </c>
      <c r="G108" s="167">
        <f t="shared" si="16"/>
        <v>27266844.66</v>
      </c>
      <c r="H108" s="167">
        <f t="shared" si="13"/>
        <v>686052915.81000006</v>
      </c>
    </row>
    <row r="109" spans="1:8" ht="14.25" customHeight="1" x14ac:dyDescent="0.2">
      <c r="A109" s="19"/>
      <c r="B109" s="19" t="s">
        <v>108</v>
      </c>
      <c r="C109" s="170">
        <v>36736355</v>
      </c>
      <c r="D109" s="169">
        <f t="shared" si="11"/>
        <v>19677009.199999996</v>
      </c>
      <c r="E109" s="170">
        <v>56413364.199999996</v>
      </c>
      <c r="F109" s="170">
        <v>0</v>
      </c>
      <c r="G109" s="170">
        <v>0</v>
      </c>
      <c r="H109" s="169">
        <f t="shared" si="13"/>
        <v>56413364.199999996</v>
      </c>
    </row>
    <row r="110" spans="1:8" ht="14.25" customHeight="1" x14ac:dyDescent="0.2">
      <c r="A110" s="19"/>
      <c r="B110" s="19" t="s">
        <v>107</v>
      </c>
      <c r="C110" s="170">
        <v>14572389</v>
      </c>
      <c r="D110" s="169">
        <f t="shared" si="11"/>
        <v>39043468.039999999</v>
      </c>
      <c r="E110" s="170">
        <v>53615857.039999999</v>
      </c>
      <c r="F110" s="170">
        <v>0</v>
      </c>
      <c r="G110" s="170">
        <v>0</v>
      </c>
      <c r="H110" s="169">
        <f t="shared" si="13"/>
        <v>53615857.039999999</v>
      </c>
    </row>
    <row r="111" spans="1:8" ht="14.25" customHeight="1" x14ac:dyDescent="0.2">
      <c r="A111" s="19"/>
      <c r="B111" s="19" t="s">
        <v>106</v>
      </c>
      <c r="C111" s="170">
        <v>47033875</v>
      </c>
      <c r="D111" s="169">
        <f t="shared" si="11"/>
        <v>77253991.819999993</v>
      </c>
      <c r="E111" s="170">
        <v>124287866.81999999</v>
      </c>
      <c r="F111" s="170">
        <v>0</v>
      </c>
      <c r="G111" s="170">
        <v>0</v>
      </c>
      <c r="H111" s="169">
        <f t="shared" si="13"/>
        <v>124287866.81999999</v>
      </c>
    </row>
    <row r="112" spans="1:8" ht="14.25" customHeight="1" x14ac:dyDescent="0.2">
      <c r="A112" s="19"/>
      <c r="B112" s="19" t="s">
        <v>105</v>
      </c>
      <c r="C112" s="170">
        <v>5289195</v>
      </c>
      <c r="D112" s="169">
        <f t="shared" si="11"/>
        <v>5047416.3000000007</v>
      </c>
      <c r="E112" s="170">
        <v>10336611.300000001</v>
      </c>
      <c r="F112" s="170">
        <v>0</v>
      </c>
      <c r="G112" s="170">
        <v>0</v>
      </c>
      <c r="H112" s="169">
        <f t="shared" si="13"/>
        <v>10336611.300000001</v>
      </c>
    </row>
    <row r="113" spans="1:8" ht="14.25" customHeight="1" x14ac:dyDescent="0.2">
      <c r="A113" s="19"/>
      <c r="B113" s="19" t="s">
        <v>104</v>
      </c>
      <c r="C113" s="170">
        <v>56977696</v>
      </c>
      <c r="D113" s="169">
        <f t="shared" si="11"/>
        <v>240074737.75</v>
      </c>
      <c r="E113" s="170">
        <v>297052433.75</v>
      </c>
      <c r="F113" s="170">
        <v>26988442.140000001</v>
      </c>
      <c r="G113" s="170">
        <v>26988442.140000001</v>
      </c>
      <c r="H113" s="169">
        <f t="shared" si="13"/>
        <v>270063991.61000001</v>
      </c>
    </row>
    <row r="114" spans="1:8" ht="14.25" customHeight="1" x14ac:dyDescent="0.2">
      <c r="A114" s="19"/>
      <c r="B114" s="19" t="s">
        <v>103</v>
      </c>
      <c r="C114" s="170">
        <v>428980</v>
      </c>
      <c r="D114" s="169">
        <f t="shared" si="11"/>
        <v>2007857.5499999998</v>
      </c>
      <c r="E114" s="170">
        <v>2436837.5499999998</v>
      </c>
      <c r="F114" s="170">
        <v>0</v>
      </c>
      <c r="G114" s="170">
        <v>0</v>
      </c>
      <c r="H114" s="169">
        <f t="shared" si="13"/>
        <v>2436837.5499999998</v>
      </c>
    </row>
    <row r="115" spans="1:8" ht="14.25" customHeight="1" x14ac:dyDescent="0.2">
      <c r="A115" s="19"/>
      <c r="B115" s="19" t="s">
        <v>102</v>
      </c>
      <c r="C115" s="170">
        <v>2306945</v>
      </c>
      <c r="D115" s="169">
        <f t="shared" si="11"/>
        <v>506800</v>
      </c>
      <c r="E115" s="170">
        <v>2813745</v>
      </c>
      <c r="F115" s="170">
        <v>125795</v>
      </c>
      <c r="G115" s="170">
        <v>125795</v>
      </c>
      <c r="H115" s="169">
        <f t="shared" si="13"/>
        <v>2687950</v>
      </c>
    </row>
    <row r="116" spans="1:8" ht="14.25" customHeight="1" x14ac:dyDescent="0.2">
      <c r="A116" s="19"/>
      <c r="B116" s="19" t="s">
        <v>101</v>
      </c>
      <c r="C116" s="170">
        <v>6183536</v>
      </c>
      <c r="D116" s="169">
        <f t="shared" si="11"/>
        <v>12389719.740000002</v>
      </c>
      <c r="E116" s="170">
        <v>18573255.740000002</v>
      </c>
      <c r="F116" s="170">
        <v>0</v>
      </c>
      <c r="G116" s="170">
        <v>0</v>
      </c>
      <c r="H116" s="169">
        <f t="shared" si="13"/>
        <v>18573255.740000002</v>
      </c>
    </row>
    <row r="117" spans="1:8" ht="14.25" customHeight="1" x14ac:dyDescent="0.2">
      <c r="A117" s="19"/>
      <c r="B117" s="19" t="s">
        <v>100</v>
      </c>
      <c r="C117" s="170">
        <v>45612702</v>
      </c>
      <c r="D117" s="169">
        <f t="shared" si="11"/>
        <v>102177087.06999999</v>
      </c>
      <c r="E117" s="170">
        <v>147789789.06999999</v>
      </c>
      <c r="F117" s="170">
        <v>152607.51999999999</v>
      </c>
      <c r="G117" s="170">
        <v>152607.51999999999</v>
      </c>
      <c r="H117" s="169">
        <f t="shared" si="13"/>
        <v>147637181.54999998</v>
      </c>
    </row>
    <row r="118" spans="1:8" ht="14.25" customHeight="1" x14ac:dyDescent="0.2">
      <c r="A118" s="19"/>
      <c r="B118" s="18" t="s">
        <v>99</v>
      </c>
      <c r="C118" s="167">
        <f>+SUM(C119:C127)</f>
        <v>0</v>
      </c>
      <c r="D118" s="167">
        <f t="shared" si="11"/>
        <v>0</v>
      </c>
      <c r="E118" s="171">
        <f>+SUM(E119:E127)</f>
        <v>0</v>
      </c>
      <c r="F118" s="167">
        <f>+SUM(F119:F127)</f>
        <v>0</v>
      </c>
      <c r="G118" s="167">
        <f>+SUM(G119:G127)</f>
        <v>0</v>
      </c>
      <c r="H118" s="167">
        <f t="shared" si="13"/>
        <v>0</v>
      </c>
    </row>
    <row r="119" spans="1:8" ht="14.25" customHeight="1" x14ac:dyDescent="0.2">
      <c r="A119" s="19"/>
      <c r="B119" s="19" t="s">
        <v>98</v>
      </c>
      <c r="C119" s="168">
        <v>0</v>
      </c>
      <c r="D119" s="169">
        <f t="shared" si="11"/>
        <v>0</v>
      </c>
      <c r="E119" s="168"/>
      <c r="F119" s="168"/>
      <c r="G119" s="168"/>
      <c r="H119" s="169">
        <f t="shared" si="13"/>
        <v>0</v>
      </c>
    </row>
    <row r="120" spans="1:8" ht="14.25" customHeight="1" x14ac:dyDescent="0.2">
      <c r="A120" s="19"/>
      <c r="B120" s="19" t="s">
        <v>97</v>
      </c>
      <c r="C120" s="168">
        <v>0</v>
      </c>
      <c r="D120" s="169">
        <f t="shared" si="11"/>
        <v>0</v>
      </c>
      <c r="E120" s="168"/>
      <c r="F120" s="168"/>
      <c r="G120" s="168"/>
      <c r="H120" s="169">
        <f t="shared" si="13"/>
        <v>0</v>
      </c>
    </row>
    <row r="121" spans="1:8" ht="14.25" customHeight="1" x14ac:dyDescent="0.2">
      <c r="A121" s="19"/>
      <c r="B121" s="19" t="s">
        <v>96</v>
      </c>
      <c r="C121" s="168">
        <v>0</v>
      </c>
      <c r="D121" s="169">
        <f t="shared" si="11"/>
        <v>0</v>
      </c>
      <c r="E121" s="168"/>
      <c r="F121" s="168"/>
      <c r="G121" s="168"/>
      <c r="H121" s="169">
        <f t="shared" si="13"/>
        <v>0</v>
      </c>
    </row>
    <row r="122" spans="1:8" ht="14.25" customHeight="1" x14ac:dyDescent="0.2">
      <c r="A122" s="19"/>
      <c r="B122" s="19" t="s">
        <v>95</v>
      </c>
      <c r="C122" s="168">
        <v>0</v>
      </c>
      <c r="D122" s="169">
        <f t="shared" si="11"/>
        <v>0</v>
      </c>
      <c r="E122" s="168"/>
      <c r="F122" s="168"/>
      <c r="G122" s="168"/>
      <c r="H122" s="169">
        <f t="shared" si="13"/>
        <v>0</v>
      </c>
    </row>
    <row r="123" spans="1:8" ht="14.25" customHeight="1" x14ac:dyDescent="0.2">
      <c r="A123" s="19"/>
      <c r="B123" s="19" t="s">
        <v>94</v>
      </c>
      <c r="C123" s="168">
        <v>0</v>
      </c>
      <c r="D123" s="169">
        <f t="shared" si="11"/>
        <v>0</v>
      </c>
      <c r="E123" s="168"/>
      <c r="F123" s="168"/>
      <c r="G123" s="168"/>
      <c r="H123" s="169">
        <f t="shared" si="13"/>
        <v>0</v>
      </c>
    </row>
    <row r="124" spans="1:8" ht="14.25" customHeight="1" x14ac:dyDescent="0.2">
      <c r="A124" s="19"/>
      <c r="B124" s="19" t="s">
        <v>93</v>
      </c>
      <c r="C124" s="168">
        <v>0</v>
      </c>
      <c r="D124" s="169">
        <f t="shared" si="11"/>
        <v>0</v>
      </c>
      <c r="E124" s="168"/>
      <c r="F124" s="168"/>
      <c r="G124" s="168"/>
      <c r="H124" s="169">
        <f t="shared" si="13"/>
        <v>0</v>
      </c>
    </row>
    <row r="125" spans="1:8" ht="14.25" customHeight="1" x14ac:dyDescent="0.2">
      <c r="A125" s="19"/>
      <c r="B125" s="19" t="s">
        <v>92</v>
      </c>
      <c r="C125" s="168">
        <v>0</v>
      </c>
      <c r="D125" s="169">
        <f t="shared" si="11"/>
        <v>0</v>
      </c>
      <c r="E125" s="168"/>
      <c r="F125" s="168"/>
      <c r="G125" s="168"/>
      <c r="H125" s="169">
        <f t="shared" si="13"/>
        <v>0</v>
      </c>
    </row>
    <row r="126" spans="1:8" ht="14.25" customHeight="1" x14ac:dyDescent="0.2">
      <c r="A126" s="19"/>
      <c r="B126" s="19" t="s">
        <v>91</v>
      </c>
      <c r="C126" s="168">
        <v>0</v>
      </c>
      <c r="D126" s="169">
        <f t="shared" si="11"/>
        <v>0</v>
      </c>
      <c r="E126" s="168"/>
      <c r="F126" s="168"/>
      <c r="G126" s="168"/>
      <c r="H126" s="169">
        <f t="shared" si="13"/>
        <v>0</v>
      </c>
    </row>
    <row r="127" spans="1:8" ht="14.25" customHeight="1" x14ac:dyDescent="0.2">
      <c r="A127" s="19"/>
      <c r="B127" s="19" t="s">
        <v>90</v>
      </c>
      <c r="C127" s="168">
        <v>0</v>
      </c>
      <c r="D127" s="169">
        <f t="shared" si="11"/>
        <v>0</v>
      </c>
      <c r="E127" s="168"/>
      <c r="F127" s="168"/>
      <c r="G127" s="168"/>
      <c r="H127" s="169">
        <f t="shared" si="13"/>
        <v>0</v>
      </c>
    </row>
    <row r="128" spans="1:8" ht="14.25" customHeight="1" x14ac:dyDescent="0.2">
      <c r="A128" s="19"/>
      <c r="B128" s="18" t="s">
        <v>89</v>
      </c>
      <c r="C128" s="167">
        <f>+SUM(C129:C137)</f>
        <v>0</v>
      </c>
      <c r="D128" s="167">
        <f t="shared" si="11"/>
        <v>224963985.93000001</v>
      </c>
      <c r="E128" s="167">
        <f>+SUM(E129:E137)</f>
        <v>224963985.93000001</v>
      </c>
      <c r="F128" s="167">
        <f>+SUM(F129:F137)</f>
        <v>0</v>
      </c>
      <c r="G128" s="167">
        <f>+SUM(G129:G137)</f>
        <v>0</v>
      </c>
      <c r="H128" s="167">
        <f t="shared" si="13"/>
        <v>224963985.93000001</v>
      </c>
    </row>
    <row r="129" spans="1:8" ht="14.25" customHeight="1" x14ac:dyDescent="0.2">
      <c r="A129" s="19"/>
      <c r="B129" s="19" t="s">
        <v>88</v>
      </c>
      <c r="C129" s="168">
        <v>0</v>
      </c>
      <c r="D129" s="169">
        <f t="shared" si="11"/>
        <v>18175898.510000002</v>
      </c>
      <c r="E129" s="170">
        <v>18175898.510000002</v>
      </c>
      <c r="F129" s="170">
        <v>0</v>
      </c>
      <c r="G129" s="170">
        <v>0</v>
      </c>
      <c r="H129" s="169">
        <f t="shared" si="13"/>
        <v>18175898.510000002</v>
      </c>
    </row>
    <row r="130" spans="1:8" ht="14.25" customHeight="1" x14ac:dyDescent="0.2">
      <c r="A130" s="19"/>
      <c r="B130" s="19" t="s">
        <v>87</v>
      </c>
      <c r="C130" s="168">
        <v>0</v>
      </c>
      <c r="D130" s="169">
        <f>+E130-C130</f>
        <v>73137.36</v>
      </c>
      <c r="E130" s="170">
        <v>73137.36</v>
      </c>
      <c r="F130" s="170">
        <v>0</v>
      </c>
      <c r="G130" s="170">
        <v>0</v>
      </c>
      <c r="H130" s="169">
        <f>+E130-F130</f>
        <v>73137.36</v>
      </c>
    </row>
    <row r="131" spans="1:8" ht="14.25" customHeight="1" x14ac:dyDescent="0.2">
      <c r="A131" s="19"/>
      <c r="B131" s="19" t="s">
        <v>86</v>
      </c>
      <c r="C131" s="168">
        <v>0</v>
      </c>
      <c r="D131" s="169">
        <f t="shared" si="11"/>
        <v>201691224.06</v>
      </c>
      <c r="E131" s="170">
        <v>201691224.06</v>
      </c>
      <c r="F131" s="170">
        <v>0</v>
      </c>
      <c r="G131" s="170">
        <v>0</v>
      </c>
      <c r="H131" s="169">
        <f t="shared" si="13"/>
        <v>201691224.06</v>
      </c>
    </row>
    <row r="132" spans="1:8" ht="14.25" customHeight="1" x14ac:dyDescent="0.2">
      <c r="A132" s="19"/>
      <c r="B132" s="19" t="s">
        <v>85</v>
      </c>
      <c r="C132" s="168">
        <v>0</v>
      </c>
      <c r="D132" s="169">
        <f t="shared" si="11"/>
        <v>0</v>
      </c>
      <c r="E132" s="170"/>
      <c r="F132" s="170"/>
      <c r="G132" s="170"/>
      <c r="H132" s="169">
        <f t="shared" si="13"/>
        <v>0</v>
      </c>
    </row>
    <row r="133" spans="1:8" ht="14.25" customHeight="1" x14ac:dyDescent="0.2">
      <c r="A133" s="19"/>
      <c r="B133" s="19" t="s">
        <v>84</v>
      </c>
      <c r="C133" s="168">
        <v>0</v>
      </c>
      <c r="D133" s="169">
        <f t="shared" si="11"/>
        <v>0</v>
      </c>
      <c r="E133" s="170"/>
      <c r="F133" s="170"/>
      <c r="G133" s="170"/>
      <c r="H133" s="169">
        <f t="shared" si="13"/>
        <v>0</v>
      </c>
    </row>
    <row r="134" spans="1:8" ht="14.25" customHeight="1" x14ac:dyDescent="0.2">
      <c r="A134" s="19"/>
      <c r="B134" s="19" t="s">
        <v>83</v>
      </c>
      <c r="C134" s="168">
        <v>0</v>
      </c>
      <c r="D134" s="169">
        <f t="shared" si="11"/>
        <v>23000</v>
      </c>
      <c r="E134" s="170">
        <v>23000</v>
      </c>
      <c r="F134" s="170">
        <v>0</v>
      </c>
      <c r="G134" s="170">
        <v>0</v>
      </c>
      <c r="H134" s="169">
        <f t="shared" si="13"/>
        <v>23000</v>
      </c>
    </row>
    <row r="135" spans="1:8" ht="14.25" customHeight="1" x14ac:dyDescent="0.2">
      <c r="A135" s="19"/>
      <c r="B135" s="19" t="s">
        <v>82</v>
      </c>
      <c r="C135" s="168">
        <v>0</v>
      </c>
      <c r="D135" s="169">
        <f t="shared" si="11"/>
        <v>0</v>
      </c>
      <c r="E135" s="170"/>
      <c r="F135" s="170"/>
      <c r="G135" s="170"/>
      <c r="H135" s="169">
        <f t="shared" si="13"/>
        <v>0</v>
      </c>
    </row>
    <row r="136" spans="1:8" ht="14.25" customHeight="1" x14ac:dyDescent="0.2">
      <c r="A136" s="19"/>
      <c r="B136" s="19" t="s">
        <v>81</v>
      </c>
      <c r="C136" s="168">
        <v>0</v>
      </c>
      <c r="D136" s="169">
        <f t="shared" si="11"/>
        <v>0</v>
      </c>
      <c r="E136" s="170"/>
      <c r="F136" s="170"/>
      <c r="G136" s="170"/>
      <c r="H136" s="169">
        <f t="shared" si="13"/>
        <v>0</v>
      </c>
    </row>
    <row r="137" spans="1:8" ht="14.25" customHeight="1" x14ac:dyDescent="0.2">
      <c r="A137" s="19"/>
      <c r="B137" s="19" t="s">
        <v>80</v>
      </c>
      <c r="C137" s="168">
        <v>0</v>
      </c>
      <c r="D137" s="169">
        <f t="shared" si="11"/>
        <v>5000726</v>
      </c>
      <c r="E137" s="170">
        <v>5000726</v>
      </c>
      <c r="F137" s="170">
        <v>0</v>
      </c>
      <c r="G137" s="170">
        <v>0</v>
      </c>
      <c r="H137" s="169">
        <f t="shared" si="13"/>
        <v>5000726</v>
      </c>
    </row>
    <row r="138" spans="1:8" ht="14.25" customHeight="1" x14ac:dyDescent="0.2">
      <c r="A138" s="19"/>
      <c r="B138" s="18" t="s">
        <v>79</v>
      </c>
      <c r="C138" s="167">
        <f>+SUM(C139:C141)</f>
        <v>0</v>
      </c>
      <c r="D138" s="167">
        <f t="shared" si="11"/>
        <v>0</v>
      </c>
      <c r="E138" s="167">
        <f>+SUM(E139:E141)</f>
        <v>0</v>
      </c>
      <c r="F138" s="167">
        <f>+SUM(F139:F141)</f>
        <v>0</v>
      </c>
      <c r="G138" s="167">
        <f>+SUM(G139:G141)</f>
        <v>0</v>
      </c>
      <c r="H138" s="167">
        <f t="shared" si="13"/>
        <v>0</v>
      </c>
    </row>
    <row r="139" spans="1:8" ht="14.25" customHeight="1" x14ac:dyDescent="0.2">
      <c r="A139" s="19"/>
      <c r="B139" s="19" t="s">
        <v>78</v>
      </c>
      <c r="C139" s="168">
        <v>0</v>
      </c>
      <c r="D139" s="169">
        <f t="shared" si="11"/>
        <v>0</v>
      </c>
      <c r="E139" s="168"/>
      <c r="F139" s="168"/>
      <c r="G139" s="168"/>
      <c r="H139" s="169">
        <f t="shared" si="13"/>
        <v>0</v>
      </c>
    </row>
    <row r="140" spans="1:8" ht="14.25" customHeight="1" x14ac:dyDescent="0.2">
      <c r="A140" s="19"/>
      <c r="B140" s="19" t="s">
        <v>77</v>
      </c>
      <c r="C140" s="168">
        <v>0</v>
      </c>
      <c r="D140" s="169">
        <f t="shared" si="11"/>
        <v>0</v>
      </c>
      <c r="E140" s="168"/>
      <c r="F140" s="168"/>
      <c r="G140" s="168"/>
      <c r="H140" s="169">
        <f t="shared" si="13"/>
        <v>0</v>
      </c>
    </row>
    <row r="141" spans="1:8" ht="14.25" customHeight="1" x14ac:dyDescent="0.2">
      <c r="A141" s="19"/>
      <c r="B141" s="19" t="s">
        <v>76</v>
      </c>
      <c r="C141" s="168">
        <v>0</v>
      </c>
      <c r="D141" s="169">
        <f t="shared" si="11"/>
        <v>0</v>
      </c>
      <c r="E141" s="168"/>
      <c r="F141" s="168"/>
      <c r="G141" s="168"/>
      <c r="H141" s="169">
        <f t="shared" si="13"/>
        <v>0</v>
      </c>
    </row>
    <row r="142" spans="1:8" ht="14.25" customHeight="1" x14ac:dyDescent="0.2">
      <c r="A142" s="19"/>
      <c r="B142" s="18" t="s">
        <v>75</v>
      </c>
      <c r="C142" s="167">
        <f>+SUM(C143:C150)</f>
        <v>0</v>
      </c>
      <c r="D142" s="167">
        <f t="shared" si="11"/>
        <v>0</v>
      </c>
      <c r="E142" s="167">
        <f>+SUM(E143:E150)</f>
        <v>0</v>
      </c>
      <c r="F142" s="167">
        <f>+SUM(F143:F150)</f>
        <v>0</v>
      </c>
      <c r="G142" s="167">
        <f>+SUM(G143:G150)</f>
        <v>0</v>
      </c>
      <c r="H142" s="167">
        <f t="shared" si="13"/>
        <v>0</v>
      </c>
    </row>
    <row r="143" spans="1:8" ht="14.25" customHeight="1" x14ac:dyDescent="0.2">
      <c r="A143" s="19"/>
      <c r="B143" s="19" t="s">
        <v>74</v>
      </c>
      <c r="C143" s="168">
        <v>0</v>
      </c>
      <c r="D143" s="169">
        <f t="shared" si="11"/>
        <v>0</v>
      </c>
      <c r="E143" s="168"/>
      <c r="F143" s="168"/>
      <c r="G143" s="168"/>
      <c r="H143" s="169">
        <f t="shared" si="13"/>
        <v>0</v>
      </c>
    </row>
    <row r="144" spans="1:8" ht="14.25" customHeight="1" x14ac:dyDescent="0.2">
      <c r="A144" s="19"/>
      <c r="B144" s="19" t="s">
        <v>73</v>
      </c>
      <c r="C144" s="168">
        <v>0</v>
      </c>
      <c r="D144" s="169">
        <f t="shared" si="11"/>
        <v>0</v>
      </c>
      <c r="E144" s="168"/>
      <c r="F144" s="168"/>
      <c r="G144" s="168"/>
      <c r="H144" s="169">
        <f t="shared" si="13"/>
        <v>0</v>
      </c>
    </row>
    <row r="145" spans="1:8" ht="14.25" customHeight="1" x14ac:dyDescent="0.2">
      <c r="A145" s="19"/>
      <c r="B145" s="19" t="s">
        <v>72</v>
      </c>
      <c r="C145" s="168">
        <v>0</v>
      </c>
      <c r="D145" s="169">
        <f t="shared" si="11"/>
        <v>0</v>
      </c>
      <c r="E145" s="168"/>
      <c r="F145" s="168"/>
      <c r="G145" s="168"/>
      <c r="H145" s="169">
        <f t="shared" si="13"/>
        <v>0</v>
      </c>
    </row>
    <row r="146" spans="1:8" ht="14.25" customHeight="1" x14ac:dyDescent="0.2">
      <c r="A146" s="19"/>
      <c r="B146" s="19" t="s">
        <v>71</v>
      </c>
      <c r="C146" s="168">
        <v>0</v>
      </c>
      <c r="D146" s="169">
        <f t="shared" si="11"/>
        <v>0</v>
      </c>
      <c r="E146" s="168"/>
      <c r="F146" s="168"/>
      <c r="G146" s="168"/>
      <c r="H146" s="169">
        <f t="shared" si="13"/>
        <v>0</v>
      </c>
    </row>
    <row r="147" spans="1:8" ht="14.25" customHeight="1" x14ac:dyDescent="0.2">
      <c r="A147" s="19"/>
      <c r="B147" s="19" t="s">
        <v>70</v>
      </c>
      <c r="C147" s="168">
        <v>0</v>
      </c>
      <c r="D147" s="169">
        <f t="shared" si="11"/>
        <v>0</v>
      </c>
      <c r="E147" s="168"/>
      <c r="F147" s="168"/>
      <c r="G147" s="168"/>
      <c r="H147" s="169">
        <f t="shared" si="13"/>
        <v>0</v>
      </c>
    </row>
    <row r="148" spans="1:8" ht="14.25" customHeight="1" x14ac:dyDescent="0.2">
      <c r="A148" s="19"/>
      <c r="B148" s="19" t="s">
        <v>69</v>
      </c>
      <c r="C148" s="168">
        <v>0</v>
      </c>
      <c r="D148" s="169">
        <f t="shared" si="11"/>
        <v>0</v>
      </c>
      <c r="E148" s="168"/>
      <c r="F148" s="168"/>
      <c r="G148" s="168"/>
      <c r="H148" s="169">
        <f t="shared" si="13"/>
        <v>0</v>
      </c>
    </row>
    <row r="149" spans="1:8" ht="14.25" customHeight="1" x14ac:dyDescent="0.2">
      <c r="A149" s="19"/>
      <c r="B149" s="19" t="s">
        <v>68</v>
      </c>
      <c r="C149" s="168">
        <v>0</v>
      </c>
      <c r="D149" s="169">
        <f t="shared" si="11"/>
        <v>0</v>
      </c>
      <c r="E149" s="168"/>
      <c r="F149" s="168"/>
      <c r="G149" s="168"/>
      <c r="H149" s="169">
        <f t="shared" si="13"/>
        <v>0</v>
      </c>
    </row>
    <row r="150" spans="1:8" ht="14.25" customHeight="1" x14ac:dyDescent="0.2">
      <c r="A150" s="19"/>
      <c r="B150" s="19" t="s">
        <v>67</v>
      </c>
      <c r="C150" s="168">
        <v>0</v>
      </c>
      <c r="D150" s="169">
        <f t="shared" si="11"/>
        <v>0</v>
      </c>
      <c r="E150" s="168"/>
      <c r="F150" s="168"/>
      <c r="G150" s="168"/>
      <c r="H150" s="169">
        <f t="shared" si="13"/>
        <v>0</v>
      </c>
    </row>
    <row r="151" spans="1:8" ht="14.25" customHeight="1" x14ac:dyDescent="0.2">
      <c r="A151" s="19"/>
      <c r="B151" s="18" t="s">
        <v>66</v>
      </c>
      <c r="C151" s="167">
        <f>+SUM(C152:C154)</f>
        <v>0</v>
      </c>
      <c r="D151" s="167">
        <f t="shared" si="11"/>
        <v>0</v>
      </c>
      <c r="E151" s="167">
        <f>+SUM(E152:E154)</f>
        <v>0</v>
      </c>
      <c r="F151" s="167">
        <f t="shared" ref="F151:G151" si="17">+SUM(F152:F154)</f>
        <v>0</v>
      </c>
      <c r="G151" s="167">
        <f t="shared" si="17"/>
        <v>0</v>
      </c>
      <c r="H151" s="167">
        <f t="shared" si="13"/>
        <v>0</v>
      </c>
    </row>
    <row r="152" spans="1:8" ht="14.25" customHeight="1" x14ac:dyDescent="0.2">
      <c r="A152" s="19"/>
      <c r="B152" s="19" t="s">
        <v>65</v>
      </c>
      <c r="C152" s="168">
        <v>0</v>
      </c>
      <c r="D152" s="169">
        <f>+E152-C152</f>
        <v>0</v>
      </c>
      <c r="E152" s="168"/>
      <c r="F152" s="168"/>
      <c r="G152" s="168"/>
      <c r="H152" s="169">
        <f t="shared" si="13"/>
        <v>0</v>
      </c>
    </row>
    <row r="153" spans="1:8" ht="14.25" customHeight="1" x14ac:dyDescent="0.2">
      <c r="A153" s="19"/>
      <c r="B153" s="19" t="s">
        <v>64</v>
      </c>
      <c r="C153" s="168">
        <v>0</v>
      </c>
      <c r="D153" s="169">
        <f t="shared" ref="D153:D162" si="18">+E153-C153</f>
        <v>0</v>
      </c>
      <c r="E153" s="168"/>
      <c r="F153" s="168"/>
      <c r="G153" s="168"/>
      <c r="H153" s="169">
        <f t="shared" ref="H153:H162" si="19">+E153-F153</f>
        <v>0</v>
      </c>
    </row>
    <row r="154" spans="1:8" ht="14.25" customHeight="1" x14ac:dyDescent="0.2">
      <c r="A154" s="18"/>
      <c r="B154" s="19" t="s">
        <v>63</v>
      </c>
      <c r="C154" s="168">
        <v>0</v>
      </c>
      <c r="D154" s="169">
        <f t="shared" si="18"/>
        <v>0</v>
      </c>
      <c r="E154" s="168"/>
      <c r="F154" s="168"/>
      <c r="G154" s="168"/>
      <c r="H154" s="169">
        <f t="shared" si="19"/>
        <v>0</v>
      </c>
    </row>
    <row r="155" spans="1:8" ht="14.25" customHeight="1" x14ac:dyDescent="0.2">
      <c r="A155" s="18"/>
      <c r="B155" s="21" t="s">
        <v>62</v>
      </c>
      <c r="C155" s="167">
        <f>+SUM(C156:C162)</f>
        <v>0</v>
      </c>
      <c r="D155" s="167">
        <f t="shared" si="18"/>
        <v>0</v>
      </c>
      <c r="E155" s="167">
        <f>+SUM(E156:E162)</f>
        <v>0</v>
      </c>
      <c r="F155" s="167">
        <f>+SUM(F156:F162)</f>
        <v>0</v>
      </c>
      <c r="G155" s="167">
        <f>+SUM(G156:G162)</f>
        <v>0</v>
      </c>
      <c r="H155" s="167">
        <f t="shared" si="19"/>
        <v>0</v>
      </c>
    </row>
    <row r="156" spans="1:8" ht="14.25" customHeight="1" x14ac:dyDescent="0.2">
      <c r="A156" s="18"/>
      <c r="B156" s="19" t="s">
        <v>61</v>
      </c>
      <c r="C156" s="168">
        <v>0</v>
      </c>
      <c r="D156" s="169">
        <f t="shared" si="18"/>
        <v>0</v>
      </c>
      <c r="E156" s="168"/>
      <c r="F156" s="168"/>
      <c r="G156" s="168"/>
      <c r="H156" s="169">
        <f t="shared" si="19"/>
        <v>0</v>
      </c>
    </row>
    <row r="157" spans="1:8" ht="14.25" customHeight="1" x14ac:dyDescent="0.2">
      <c r="A157" s="18"/>
      <c r="B157" s="19" t="s">
        <v>60</v>
      </c>
      <c r="C157" s="168">
        <v>0</v>
      </c>
      <c r="D157" s="169">
        <f>+E157-C157</f>
        <v>0</v>
      </c>
      <c r="E157" s="168"/>
      <c r="F157" s="168"/>
      <c r="G157" s="168"/>
      <c r="H157" s="169">
        <f t="shared" si="19"/>
        <v>0</v>
      </c>
    </row>
    <row r="158" spans="1:8" ht="14.25" customHeight="1" x14ac:dyDescent="0.2">
      <c r="A158" s="18"/>
      <c r="B158" s="19" t="s">
        <v>59</v>
      </c>
      <c r="C158" s="168">
        <v>0</v>
      </c>
      <c r="D158" s="169">
        <f t="shared" si="18"/>
        <v>0</v>
      </c>
      <c r="E158" s="168"/>
      <c r="F158" s="168"/>
      <c r="G158" s="168"/>
      <c r="H158" s="169">
        <f t="shared" si="19"/>
        <v>0</v>
      </c>
    </row>
    <row r="159" spans="1:8" ht="14.25" customHeight="1" x14ac:dyDescent="0.2">
      <c r="A159" s="18"/>
      <c r="B159" s="19" t="s">
        <v>58</v>
      </c>
      <c r="C159" s="168">
        <v>0</v>
      </c>
      <c r="D159" s="169">
        <f t="shared" si="18"/>
        <v>0</v>
      </c>
      <c r="E159" s="168"/>
      <c r="F159" s="168"/>
      <c r="G159" s="168"/>
      <c r="H159" s="169">
        <f t="shared" si="19"/>
        <v>0</v>
      </c>
    </row>
    <row r="160" spans="1:8" ht="14.25" customHeight="1" x14ac:dyDescent="0.2">
      <c r="A160" s="18"/>
      <c r="B160" s="19" t="s">
        <v>57</v>
      </c>
      <c r="C160" s="168">
        <v>0</v>
      </c>
      <c r="D160" s="169">
        <f t="shared" si="18"/>
        <v>0</v>
      </c>
      <c r="E160" s="168"/>
      <c r="F160" s="168"/>
      <c r="G160" s="168"/>
      <c r="H160" s="169">
        <f t="shared" si="19"/>
        <v>0</v>
      </c>
    </row>
    <row r="161" spans="1:8" ht="14.25" customHeight="1" x14ac:dyDescent="0.2">
      <c r="A161" s="18"/>
      <c r="B161" s="19" t="s">
        <v>56</v>
      </c>
      <c r="C161" s="168">
        <v>0</v>
      </c>
      <c r="D161" s="169">
        <f t="shared" si="18"/>
        <v>0</v>
      </c>
      <c r="E161" s="168"/>
      <c r="F161" s="168"/>
      <c r="G161" s="168"/>
      <c r="H161" s="169">
        <f>+E161-F161</f>
        <v>0</v>
      </c>
    </row>
    <row r="162" spans="1:8" ht="14.25" customHeight="1" x14ac:dyDescent="0.2">
      <c r="A162" s="18"/>
      <c r="B162" s="19" t="s">
        <v>55</v>
      </c>
      <c r="C162" s="168">
        <v>0</v>
      </c>
      <c r="D162" s="169">
        <f t="shared" si="18"/>
        <v>0</v>
      </c>
      <c r="E162" s="168"/>
      <c r="F162" s="168"/>
      <c r="G162" s="168"/>
      <c r="H162" s="169">
        <f t="shared" si="19"/>
        <v>0</v>
      </c>
    </row>
    <row r="163" spans="1:8" ht="14.25" customHeight="1" x14ac:dyDescent="0.2">
      <c r="A163" s="18"/>
      <c r="B163" s="19"/>
      <c r="C163" s="168"/>
      <c r="D163" s="169"/>
      <c r="E163" s="168"/>
      <c r="F163" s="168"/>
      <c r="G163" s="168"/>
      <c r="H163" s="169"/>
    </row>
    <row r="164" spans="1:8" ht="14.25" customHeight="1" x14ac:dyDescent="0.2">
      <c r="A164" s="18" t="s">
        <v>239</v>
      </c>
      <c r="B164" s="19"/>
      <c r="C164" s="172">
        <f>SUM(C15+C23+C33+C43+C53+C63+C67+C76+C80+C90+C98+C108+C118+C128+C138+C142+C151+C155)</f>
        <v>3608532039</v>
      </c>
      <c r="D164" s="172">
        <f t="shared" ref="D164:G164" si="20">SUM(D15+D23+D33+D43+D53+D63+D67+D76+D80+D90+D98+D108+D118+D128+D138+D142+D151+D155)</f>
        <v>215153517.62999994</v>
      </c>
      <c r="E164" s="172">
        <f t="shared" si="20"/>
        <v>3823685556.6299996</v>
      </c>
      <c r="F164" s="172">
        <f t="shared" si="20"/>
        <v>654610802.66999996</v>
      </c>
      <c r="G164" s="172">
        <f t="shared" si="20"/>
        <v>654610802.66999996</v>
      </c>
      <c r="H164" s="172">
        <f t="shared" ref="H164" si="21">+H14+H89</f>
        <v>3169074753.9599996</v>
      </c>
    </row>
    <row r="165" spans="1:8" x14ac:dyDescent="0.25">
      <c r="A165" s="22"/>
      <c r="B165" s="23"/>
      <c r="C165" s="24"/>
      <c r="D165" s="24"/>
      <c r="E165" s="24"/>
      <c r="F165" s="24"/>
      <c r="G165" s="24"/>
      <c r="H165" s="24"/>
    </row>
    <row r="166" spans="1:8" ht="15" x14ac:dyDescent="0.25">
      <c r="A166" s="22"/>
      <c r="B166" s="13" t="s">
        <v>240</v>
      </c>
      <c r="C166" s="25"/>
      <c r="D166" s="24"/>
      <c r="E166" s="26" t="s">
        <v>53</v>
      </c>
      <c r="F166" s="27"/>
      <c r="G166" s="27"/>
      <c r="H166" s="27"/>
    </row>
    <row r="167" spans="1:8" ht="26.25" customHeight="1" x14ac:dyDescent="0.25">
      <c r="A167" s="23"/>
      <c r="B167" s="157" t="s">
        <v>264</v>
      </c>
      <c r="C167" s="25"/>
      <c r="D167" s="24"/>
      <c r="E167" s="24"/>
      <c r="F167" s="218" t="s">
        <v>262</v>
      </c>
      <c r="G167" s="218"/>
      <c r="H167" s="218"/>
    </row>
    <row r="168" spans="1:8" ht="15" x14ac:dyDescent="0.25">
      <c r="A168" s="23"/>
      <c r="B168" s="28"/>
      <c r="C168" s="25"/>
      <c r="D168" s="24"/>
      <c r="E168" s="24"/>
      <c r="F168" s="156"/>
      <c r="G168" s="29"/>
      <c r="H168" s="29"/>
    </row>
    <row r="169" spans="1:8" ht="15" x14ac:dyDescent="0.25">
      <c r="A169" s="23"/>
      <c r="B169" s="28"/>
      <c r="C169" s="25"/>
      <c r="D169" s="24"/>
      <c r="E169" s="24"/>
      <c r="F169" s="156"/>
      <c r="G169" s="29"/>
      <c r="H169" s="29"/>
    </row>
    <row r="170" spans="1:8" x14ac:dyDescent="0.25">
      <c r="B170" s="22" t="s">
        <v>52</v>
      </c>
      <c r="C170" s="32"/>
      <c r="D170" s="32"/>
      <c r="E170" s="32"/>
      <c r="F170" s="32"/>
      <c r="G170" s="32"/>
      <c r="H170" s="32"/>
    </row>
    <row r="171" spans="1:8" ht="27" customHeight="1" x14ac:dyDescent="0.25">
      <c r="A171" s="12"/>
      <c r="B171" s="207" t="s">
        <v>250</v>
      </c>
      <c r="C171" s="207"/>
      <c r="D171" s="207"/>
      <c r="E171" s="207"/>
      <c r="F171" s="207"/>
      <c r="G171" s="207"/>
      <c r="H171" s="207"/>
    </row>
    <row r="172" spans="1:8" ht="12" customHeight="1" x14ac:dyDescent="0.25">
      <c r="A172" s="12"/>
      <c r="B172" s="12"/>
      <c r="C172" s="12"/>
      <c r="D172" s="12"/>
      <c r="E172" s="12"/>
      <c r="F172" s="12"/>
      <c r="G172" s="12"/>
      <c r="H172" s="12"/>
    </row>
    <row r="173" spans="1:8" ht="12" customHeight="1" x14ac:dyDescent="0.25">
      <c r="A173" s="12"/>
      <c r="B173" s="12"/>
      <c r="C173" s="12"/>
      <c r="D173" s="12"/>
      <c r="E173" s="12"/>
      <c r="F173" s="12"/>
      <c r="G173" s="12"/>
      <c r="H173" s="12"/>
    </row>
    <row r="174" spans="1:8" ht="12" customHeight="1" x14ac:dyDescent="0.25">
      <c r="A174" s="12"/>
      <c r="B174" s="12"/>
      <c r="C174" s="12"/>
      <c r="D174" s="12"/>
      <c r="E174" s="12"/>
      <c r="F174" s="12"/>
      <c r="G174" s="12"/>
      <c r="H174" s="12"/>
    </row>
    <row r="175" spans="1:8" ht="12" customHeight="1" x14ac:dyDescent="0.25"/>
    <row r="176" spans="1:8"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sheetData>
  <sheetProtection formatCells="0" formatColumns="0" formatRows="0"/>
  <mergeCells count="7">
    <mergeCell ref="B171:H171"/>
    <mergeCell ref="A7:H7"/>
    <mergeCell ref="A8:H8"/>
    <mergeCell ref="A12:B13"/>
    <mergeCell ref="H12:H13"/>
    <mergeCell ref="C12:G12"/>
    <mergeCell ref="F167:H167"/>
  </mergeCells>
  <conditionalFormatting sqref="C173:H174">
    <cfRule type="containsText" dxfId="6" priority="1" operator="containsText" text="Incorrecto">
      <formula>NOT(ISERROR(SEARCH("Incorrecto",C173)))</formula>
    </cfRule>
  </conditionalFormatting>
  <printOptions horizontalCentered="1"/>
  <pageMargins left="0.39370078740157483" right="0.39370078740157483" top="1.0236220472440944" bottom="0.59055118110236227" header="0.39370078740157483" footer="0.39370078740157483"/>
  <pageSetup paperSize="9" scale="52" fitToHeight="2" orientation="portrait" r:id="rId1"/>
  <headerFooter>
    <oddHeader xml:space="preserve">&amp;R&amp;"Roboto,Negrita"&amp;14&amp;K02+000
</oddHeader>
  </headerFooter>
  <rowBreaks count="1" manualBreakCount="1">
    <brk id="87"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7:AW32"/>
  <sheetViews>
    <sheetView showGridLines="0" view="pageBreakPreview" topLeftCell="A4" zoomScale="110" zoomScaleNormal="145" zoomScaleSheetLayoutView="110" zoomScalePageLayoutView="70" workbookViewId="0">
      <selection activeCell="H22" sqref="H22"/>
    </sheetView>
  </sheetViews>
  <sheetFormatPr baseColWidth="10" defaultColWidth="11.42578125" defaultRowHeight="12.75" x14ac:dyDescent="0.25"/>
  <cols>
    <col min="1" max="1" width="3" style="13" customWidth="1"/>
    <col min="2" max="2" width="32.5703125" style="13" customWidth="1"/>
    <col min="3" max="8" width="18.85546875" style="13" customWidth="1"/>
    <col min="9" max="16384" width="11.42578125" style="13"/>
  </cols>
  <sheetData>
    <row r="7" spans="1:10" ht="11.1" customHeight="1" x14ac:dyDescent="0.25">
      <c r="A7" s="222" t="s">
        <v>267</v>
      </c>
      <c r="B7" s="222"/>
      <c r="C7" s="222"/>
      <c r="D7" s="222"/>
      <c r="E7" s="222"/>
      <c r="F7" s="222"/>
      <c r="G7" s="222"/>
      <c r="H7" s="222"/>
      <c r="I7" s="12"/>
    </row>
    <row r="8" spans="1:10" ht="11.1" customHeight="1" x14ac:dyDescent="0.25">
      <c r="A8" s="70" t="s">
        <v>137</v>
      </c>
      <c r="B8" s="70"/>
      <c r="C8" s="70"/>
      <c r="D8" s="70"/>
      <c r="E8" s="70"/>
      <c r="F8" s="70"/>
      <c r="G8" s="70"/>
      <c r="H8" s="70"/>
      <c r="I8" s="12"/>
    </row>
    <row r="9" spans="1:10" ht="11.1" customHeight="1" x14ac:dyDescent="0.25">
      <c r="A9" s="70" t="s">
        <v>142</v>
      </c>
      <c r="B9" s="70"/>
      <c r="C9" s="70"/>
      <c r="D9" s="70"/>
      <c r="E9" s="70"/>
      <c r="F9" s="70"/>
      <c r="G9" s="70"/>
      <c r="H9" s="70"/>
      <c r="I9" s="12"/>
    </row>
    <row r="10" spans="1:10" ht="11.1" customHeight="1" x14ac:dyDescent="0.25">
      <c r="A10" s="223" t="s">
        <v>271</v>
      </c>
      <c r="B10" s="224"/>
      <c r="C10" s="224"/>
      <c r="D10" s="224"/>
      <c r="E10" s="224"/>
      <c r="F10" s="224"/>
      <c r="G10" s="224"/>
      <c r="H10" s="224"/>
      <c r="I10" s="12"/>
    </row>
    <row r="11" spans="1:10" ht="11.1" customHeight="1" x14ac:dyDescent="0.25">
      <c r="A11" s="70"/>
      <c r="B11" s="70"/>
      <c r="C11" s="70"/>
      <c r="D11" s="225" t="s">
        <v>232</v>
      </c>
      <c r="E11" s="225"/>
      <c r="F11" s="70"/>
      <c r="G11" s="70"/>
      <c r="H11" s="70"/>
      <c r="I11" s="12"/>
    </row>
    <row r="12" spans="1:10" ht="11.1" customHeight="1" x14ac:dyDescent="0.25">
      <c r="A12" s="226" t="s">
        <v>134</v>
      </c>
      <c r="B12" s="227"/>
      <c r="C12" s="71"/>
      <c r="D12" s="72"/>
      <c r="E12" s="72" t="s">
        <v>135</v>
      </c>
      <c r="F12" s="72"/>
      <c r="G12" s="72"/>
      <c r="H12" s="220" t="s">
        <v>180</v>
      </c>
      <c r="I12" s="12"/>
    </row>
    <row r="13" spans="1:10" ht="25.5" x14ac:dyDescent="0.25">
      <c r="A13" s="228"/>
      <c r="B13" s="229"/>
      <c r="C13" s="73" t="s">
        <v>133</v>
      </c>
      <c r="D13" s="74" t="s">
        <v>248</v>
      </c>
      <c r="E13" s="75" t="s">
        <v>132</v>
      </c>
      <c r="F13" s="75" t="s">
        <v>131</v>
      </c>
      <c r="G13" s="95" t="s">
        <v>130</v>
      </c>
      <c r="H13" s="221"/>
      <c r="I13" s="12"/>
    </row>
    <row r="14" spans="1:10" ht="31.5" customHeight="1" x14ac:dyDescent="0.25">
      <c r="A14" s="76" t="s">
        <v>129</v>
      </c>
      <c r="B14" s="80"/>
      <c r="C14" s="142">
        <f>+SUM(C15:C17)</f>
        <v>2294224815</v>
      </c>
      <c r="D14" s="142">
        <f>+E14-C14</f>
        <v>-952977355.00000024</v>
      </c>
      <c r="E14" s="142">
        <f>+SUM(E15:E17)</f>
        <v>1341247459.9999998</v>
      </c>
      <c r="F14" s="142">
        <f>+SUM(F15:F17)</f>
        <v>134701218.66999999</v>
      </c>
      <c r="G14" s="142">
        <f>+SUM(G15:G17)</f>
        <v>134701218.66999999</v>
      </c>
      <c r="H14" s="142">
        <f>E14-F14</f>
        <v>1206546241.3299997</v>
      </c>
      <c r="I14" s="78"/>
      <c r="J14" s="79"/>
    </row>
    <row r="15" spans="1:10" ht="31.5" customHeight="1" x14ac:dyDescent="0.25">
      <c r="A15" s="76"/>
      <c r="B15" s="92" t="s">
        <v>141</v>
      </c>
      <c r="C15" s="258">
        <v>2294224815</v>
      </c>
      <c r="D15" s="144">
        <f>+E15-C15</f>
        <v>-952977355.00000024</v>
      </c>
      <c r="E15" s="259">
        <v>1341247459.9999998</v>
      </c>
      <c r="F15" s="259">
        <v>134701218.66999999</v>
      </c>
      <c r="G15" s="259">
        <v>134701218.66999999</v>
      </c>
      <c r="H15" s="144">
        <f>E15-F15</f>
        <v>1206546241.3299997</v>
      </c>
      <c r="I15" s="78"/>
      <c r="J15" s="79"/>
    </row>
    <row r="16" spans="1:10" ht="31.5" customHeight="1" x14ac:dyDescent="0.25">
      <c r="A16" s="76"/>
      <c r="B16" s="92" t="s">
        <v>140</v>
      </c>
      <c r="C16" s="143"/>
      <c r="D16" s="144">
        <f>+E16-C16</f>
        <v>0</v>
      </c>
      <c r="E16" s="143"/>
      <c r="F16" s="143"/>
      <c r="G16" s="143"/>
      <c r="H16" s="144">
        <f>E16-F16</f>
        <v>0</v>
      </c>
      <c r="I16" s="78"/>
      <c r="J16" s="79"/>
    </row>
    <row r="17" spans="1:49" ht="31.5" customHeight="1" x14ac:dyDescent="0.25">
      <c r="A17" s="80"/>
      <c r="B17" s="92" t="s">
        <v>139</v>
      </c>
      <c r="C17" s="143"/>
      <c r="D17" s="144">
        <f>+E17-C17</f>
        <v>0</v>
      </c>
      <c r="E17" s="143"/>
      <c r="F17" s="143"/>
      <c r="G17" s="143"/>
      <c r="H17" s="144">
        <f t="shared" ref="H15:H17" si="0">E17-F17</f>
        <v>0</v>
      </c>
      <c r="I17" s="78"/>
      <c r="J17" s="79"/>
    </row>
    <row r="18" spans="1:49" ht="31.5" customHeight="1" x14ac:dyDescent="0.25">
      <c r="A18" s="76" t="s">
        <v>128</v>
      </c>
      <c r="B18" s="80"/>
      <c r="C18" s="142">
        <f>+SUM(C19:C21)</f>
        <v>1314307224</v>
      </c>
      <c r="D18" s="142">
        <f>+E18-C18</f>
        <v>1168130872.6300001</v>
      </c>
      <c r="E18" s="142">
        <f>+SUM(E19:E21)</f>
        <v>2482438096.6300001</v>
      </c>
      <c r="F18" s="142">
        <f>+SUM(F19:F21)</f>
        <v>519909584</v>
      </c>
      <c r="G18" s="142">
        <f>+SUM(G19:G21)</f>
        <v>519909584</v>
      </c>
      <c r="H18" s="142">
        <f>E18-F18</f>
        <v>1962528512.6300001</v>
      </c>
      <c r="I18" s="78"/>
      <c r="J18" s="79"/>
    </row>
    <row r="19" spans="1:49" ht="31.5" customHeight="1" x14ac:dyDescent="0.25">
      <c r="A19" s="76"/>
      <c r="B19" s="92" t="s">
        <v>141</v>
      </c>
      <c r="C19" s="258">
        <v>1314307224</v>
      </c>
      <c r="D19" s="144">
        <f>+E19-C19</f>
        <v>1168130872.6300001</v>
      </c>
      <c r="E19" s="177">
        <v>2482438096.6300001</v>
      </c>
      <c r="F19" s="177">
        <v>519909584</v>
      </c>
      <c r="G19" s="177">
        <v>519909584</v>
      </c>
      <c r="H19" s="144">
        <f>E19-F19</f>
        <v>1962528512.6300001</v>
      </c>
      <c r="I19" s="78"/>
      <c r="J19" s="79"/>
    </row>
    <row r="20" spans="1:49" ht="31.5" customHeight="1" x14ac:dyDescent="0.25">
      <c r="A20" s="76"/>
      <c r="B20" s="92" t="s">
        <v>140</v>
      </c>
      <c r="C20" s="143"/>
      <c r="D20" s="144">
        <f t="shared" ref="D19:D21" si="1">+E20-C20</f>
        <v>0</v>
      </c>
      <c r="E20" s="143"/>
      <c r="F20" s="143"/>
      <c r="G20" s="143"/>
      <c r="H20" s="144">
        <f t="shared" ref="H20:H21" si="2">E20-F20</f>
        <v>0</v>
      </c>
      <c r="I20" s="78"/>
      <c r="J20" s="79"/>
    </row>
    <row r="21" spans="1:49" ht="31.5" customHeight="1" x14ac:dyDescent="0.2">
      <c r="A21" s="80"/>
      <c r="B21" s="81" t="s">
        <v>139</v>
      </c>
      <c r="C21" s="143"/>
      <c r="D21" s="144">
        <f t="shared" si="1"/>
        <v>0</v>
      </c>
      <c r="E21" s="143"/>
      <c r="F21" s="143"/>
      <c r="G21" s="143"/>
      <c r="H21" s="144">
        <f t="shared" si="2"/>
        <v>0</v>
      </c>
      <c r="I21" s="78"/>
      <c r="J21" s="79"/>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row>
    <row r="22" spans="1:49" ht="31.5" customHeight="1" x14ac:dyDescent="0.25">
      <c r="A22" s="76" t="s">
        <v>54</v>
      </c>
      <c r="B22" s="77"/>
      <c r="C22" s="142">
        <f>SUM(C14+C18)</f>
        <v>3608532039</v>
      </c>
      <c r="D22" s="142">
        <f>+E22-C22</f>
        <v>215153517.63000011</v>
      </c>
      <c r="E22" s="142">
        <f>SUM(E14+E18)</f>
        <v>3823685556.6300001</v>
      </c>
      <c r="F22" s="142">
        <f>SUM(F14+F18)</f>
        <v>654610802.66999996</v>
      </c>
      <c r="G22" s="142">
        <f>SUM(G14+G18)</f>
        <v>654610802.66999996</v>
      </c>
      <c r="H22" s="142">
        <f>E22-F22</f>
        <v>3169074753.96</v>
      </c>
      <c r="I22" s="78"/>
      <c r="J22" s="79"/>
    </row>
    <row r="23" spans="1:49" x14ac:dyDescent="0.25">
      <c r="A23" s="79"/>
      <c r="B23" s="79"/>
      <c r="C23" s="79"/>
      <c r="D23" s="79"/>
      <c r="E23" s="79"/>
      <c r="F23" s="79"/>
      <c r="G23" s="79"/>
      <c r="H23" s="79"/>
      <c r="I23" s="78"/>
      <c r="J23" s="79"/>
    </row>
    <row r="24" spans="1:49" ht="11.25" customHeight="1" x14ac:dyDescent="0.25">
      <c r="A24" s="83"/>
      <c r="B24" s="84" t="s">
        <v>249</v>
      </c>
      <c r="C24" s="85"/>
      <c r="D24" s="85"/>
      <c r="E24" s="86" t="s">
        <v>53</v>
      </c>
      <c r="F24" s="87"/>
      <c r="G24" s="87"/>
      <c r="H24" s="87"/>
      <c r="I24" s="78"/>
      <c r="J24" s="79"/>
    </row>
    <row r="25" spans="1:49" ht="31.5" customHeight="1" x14ac:dyDescent="0.25">
      <c r="A25" s="83"/>
      <c r="B25" s="230" t="s">
        <v>264</v>
      </c>
      <c r="C25" s="230"/>
      <c r="D25" s="85"/>
      <c r="E25" s="85"/>
      <c r="F25" s="231" t="s">
        <v>262</v>
      </c>
      <c r="G25" s="231"/>
      <c r="H25" s="231"/>
      <c r="I25" s="78"/>
      <c r="J25" s="79"/>
    </row>
    <row r="26" spans="1:49" ht="9" customHeight="1" x14ac:dyDescent="0.25">
      <c r="A26" s="83"/>
      <c r="B26" s="158"/>
      <c r="C26" s="159"/>
      <c r="D26" s="85"/>
      <c r="E26" s="85"/>
      <c r="F26" s="85"/>
      <c r="G26" s="85"/>
      <c r="H26" s="85"/>
      <c r="I26" s="78"/>
      <c r="J26" s="79"/>
    </row>
    <row r="27" spans="1:49" ht="8.4499999999999993" customHeight="1" x14ac:dyDescent="0.25">
      <c r="A27" s="89"/>
      <c r="B27" s="90"/>
      <c r="C27" s="88"/>
      <c r="D27" s="88"/>
      <c r="E27" s="88"/>
      <c r="F27" s="88"/>
      <c r="G27" s="88"/>
      <c r="H27" s="88"/>
      <c r="I27" s="78"/>
      <c r="J27" s="79"/>
    </row>
    <row r="28" spans="1:49" ht="13.15" customHeight="1" x14ac:dyDescent="0.25">
      <c r="A28" s="83" t="s">
        <v>138</v>
      </c>
      <c r="B28" s="79"/>
      <c r="C28" s="79"/>
      <c r="D28" s="79"/>
      <c r="E28" s="79"/>
      <c r="F28" s="79"/>
      <c r="G28" s="79"/>
      <c r="H28" s="79"/>
      <c r="I28" s="78"/>
      <c r="J28" s="79"/>
    </row>
    <row r="29" spans="1:49" x14ac:dyDescent="0.25">
      <c r="A29" s="219" t="s">
        <v>250</v>
      </c>
      <c r="B29" s="219"/>
      <c r="C29" s="219"/>
      <c r="D29" s="219"/>
      <c r="E29" s="219"/>
      <c r="F29" s="219"/>
      <c r="G29" s="219"/>
      <c r="H29" s="219"/>
      <c r="I29" s="78"/>
      <c r="J29" s="79"/>
    </row>
    <row r="30" spans="1:49" x14ac:dyDescent="0.25">
      <c r="A30" s="219"/>
      <c r="B30" s="219"/>
      <c r="C30" s="219"/>
      <c r="D30" s="219"/>
      <c r="E30" s="219"/>
      <c r="F30" s="219"/>
      <c r="G30" s="219"/>
      <c r="H30" s="219"/>
      <c r="I30" s="91"/>
      <c r="J30" s="79"/>
    </row>
    <row r="31" spans="1:49" x14ac:dyDescent="0.25">
      <c r="A31" s="12"/>
      <c r="B31" s="12"/>
      <c r="C31" s="12"/>
      <c r="D31" s="12"/>
      <c r="E31" s="12"/>
      <c r="F31" s="12"/>
      <c r="G31" s="12"/>
      <c r="H31" s="12"/>
      <c r="I31" s="33"/>
    </row>
    <row r="32" spans="1:49" x14ac:dyDescent="0.25">
      <c r="C32" s="12"/>
      <c r="D32" s="12"/>
      <c r="E32" s="12"/>
      <c r="F32" s="12"/>
      <c r="G32" s="12"/>
      <c r="H32" s="12"/>
      <c r="I32" s="33"/>
    </row>
  </sheetData>
  <sheetProtection formatCells="0" formatColumns="0" formatRows="0"/>
  <mergeCells count="8">
    <mergeCell ref="A29:H30"/>
    <mergeCell ref="H12:H13"/>
    <mergeCell ref="A7:H7"/>
    <mergeCell ref="A10:H10"/>
    <mergeCell ref="D11:E11"/>
    <mergeCell ref="A12:B13"/>
    <mergeCell ref="B25:C25"/>
    <mergeCell ref="F25:H25"/>
  </mergeCells>
  <conditionalFormatting sqref="C31:H32">
    <cfRule type="containsText" dxfId="5" priority="3" operator="containsText" text="Incorrecto">
      <formula>NOT(ISERROR(SEARCH("Incorrecto",C31)))</formula>
    </cfRule>
    <cfRule type="containsText" dxfId="4" priority="4" operator="containsText" text="Incorrecto">
      <formula>NOT(ISERROR(SEARCH("Incorrecto",C31)))</formula>
    </cfRule>
  </conditionalFormatting>
  <conditionalFormatting sqref="I14:I16 I22">
    <cfRule type="containsText" dxfId="3" priority="1" operator="containsText" text="Incorrecto">
      <formula>NOT(ISERROR(SEARCH("Incorrecto",I14)))</formula>
    </cfRule>
  </conditionalFormatting>
  <conditionalFormatting sqref="I18:I20">
    <cfRule type="containsText" dxfId="2" priority="2" operator="containsText" text="Incorrecto">
      <formula>NOT(ISERROR(SEARCH("Incorrecto",I18)))</formula>
    </cfRule>
  </conditionalFormatting>
  <printOptions horizontalCentered="1"/>
  <pageMargins left="0.39370078740157483" right="0.39370078740157483" top="1.0236220472440944" bottom="0.59055118110236227" header="0.39370078740157483" footer="0.39370078740157483"/>
  <pageSetup paperSize="9" scale="64" fitToHeight="10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7:H92"/>
  <sheetViews>
    <sheetView showGridLines="0" view="pageBreakPreview" zoomScale="115" zoomScaleNormal="160" zoomScaleSheetLayoutView="115" workbookViewId="0">
      <selection activeCell="E99" sqref="E99"/>
    </sheetView>
  </sheetViews>
  <sheetFormatPr baseColWidth="10" defaultColWidth="11.42578125" defaultRowHeight="12" x14ac:dyDescent="0.25"/>
  <cols>
    <col min="1" max="1" width="3" style="96" customWidth="1"/>
    <col min="2" max="2" width="42.7109375" style="96" bestFit="1" customWidth="1"/>
    <col min="3" max="3" width="14.28515625" style="96" bestFit="1" customWidth="1"/>
    <col min="4" max="4" width="13.5703125" style="96" bestFit="1" customWidth="1"/>
    <col min="5" max="7" width="14.85546875" style="96" bestFit="1" customWidth="1"/>
    <col min="8" max="8" width="13.5703125" style="96" bestFit="1" customWidth="1"/>
    <col min="9" max="16384" width="11.42578125" style="96"/>
  </cols>
  <sheetData>
    <row r="7" spans="1:8" ht="11.1" customHeight="1" x14ac:dyDescent="0.25">
      <c r="A7" s="232" t="s">
        <v>267</v>
      </c>
      <c r="B7" s="232"/>
      <c r="C7" s="232"/>
      <c r="D7" s="232"/>
      <c r="E7" s="232"/>
      <c r="F7" s="232"/>
      <c r="G7" s="232"/>
      <c r="H7" s="232"/>
    </row>
    <row r="8" spans="1:8" ht="11.1" customHeight="1" x14ac:dyDescent="0.25">
      <c r="A8" s="97" t="s">
        <v>137</v>
      </c>
      <c r="B8" s="97"/>
      <c r="C8" s="97"/>
      <c r="D8" s="97"/>
      <c r="E8" s="97"/>
      <c r="F8" s="97"/>
      <c r="G8" s="97"/>
      <c r="H8" s="97"/>
    </row>
    <row r="9" spans="1:8" ht="11.1" customHeight="1" x14ac:dyDescent="0.25">
      <c r="A9" s="97" t="s">
        <v>175</v>
      </c>
      <c r="B9" s="97"/>
      <c r="C9" s="97"/>
      <c r="D9" s="97"/>
      <c r="E9" s="97"/>
      <c r="F9" s="97"/>
      <c r="G9" s="97"/>
      <c r="H9" s="97"/>
    </row>
    <row r="10" spans="1:8" ht="11.1" customHeight="1" x14ac:dyDescent="0.25">
      <c r="A10" s="233" t="s">
        <v>271</v>
      </c>
      <c r="B10" s="234"/>
      <c r="C10" s="234"/>
      <c r="D10" s="234"/>
      <c r="E10" s="234"/>
      <c r="F10" s="234"/>
      <c r="G10" s="234"/>
      <c r="H10" s="234"/>
    </row>
    <row r="11" spans="1:8" ht="11.1" customHeight="1" x14ac:dyDescent="0.25">
      <c r="A11" s="97"/>
      <c r="B11" s="97"/>
      <c r="C11" s="97" t="s">
        <v>232</v>
      </c>
      <c r="D11" s="97"/>
      <c r="E11" s="98"/>
      <c r="F11" s="97"/>
      <c r="G11" s="97"/>
      <c r="H11" s="97"/>
    </row>
    <row r="12" spans="1:8" ht="12" customHeight="1" x14ac:dyDescent="0.25">
      <c r="A12" s="238" t="s">
        <v>134</v>
      </c>
      <c r="B12" s="238"/>
      <c r="C12" s="239" t="s">
        <v>135</v>
      </c>
      <c r="D12" s="240"/>
      <c r="E12" s="240"/>
      <c r="F12" s="240"/>
      <c r="G12" s="241"/>
      <c r="H12" s="237" t="s">
        <v>256</v>
      </c>
    </row>
    <row r="13" spans="1:8" x14ac:dyDescent="0.25">
      <c r="A13" s="238"/>
      <c r="B13" s="238"/>
      <c r="C13" s="100" t="s">
        <v>133</v>
      </c>
      <c r="D13" s="99" t="s">
        <v>235</v>
      </c>
      <c r="E13" s="99" t="s">
        <v>132</v>
      </c>
      <c r="F13" s="99" t="s">
        <v>131</v>
      </c>
      <c r="G13" s="99" t="s">
        <v>130</v>
      </c>
      <c r="H13" s="237"/>
    </row>
    <row r="14" spans="1:8" x14ac:dyDescent="0.25">
      <c r="A14" s="101" t="s">
        <v>129</v>
      </c>
      <c r="B14" s="102"/>
      <c r="C14" s="145">
        <f>SUM(C15+C24+C32+C42)</f>
        <v>2294224815</v>
      </c>
      <c r="D14" s="145">
        <f t="shared" ref="D14:D76" si="0">+E14-C14</f>
        <v>-952977355</v>
      </c>
      <c r="E14" s="145">
        <f>SUM(E15+E24+E32+E42)</f>
        <v>1341247460</v>
      </c>
      <c r="F14" s="145">
        <f>SUM(F15+F24+F32+F42)</f>
        <v>134701218.66999999</v>
      </c>
      <c r="G14" s="145">
        <f>SUM(G15+G24+G32+G42)</f>
        <v>134701218.66999999</v>
      </c>
      <c r="H14" s="145">
        <f t="shared" ref="H14:H77" si="1">+E14-F14</f>
        <v>1206546241.3299999</v>
      </c>
    </row>
    <row r="15" spans="1:8" x14ac:dyDescent="0.25">
      <c r="A15" s="104"/>
      <c r="B15" s="105" t="s">
        <v>174</v>
      </c>
      <c r="C15" s="146">
        <f>SUM(C16:C23)</f>
        <v>0</v>
      </c>
      <c r="D15" s="146">
        <f t="shared" si="0"/>
        <v>0</v>
      </c>
      <c r="E15" s="146">
        <f>SUM(E16:E23)</f>
        <v>0</v>
      </c>
      <c r="F15" s="146">
        <f t="shared" ref="F15:G15" si="2">SUM(F16:F23)</f>
        <v>0</v>
      </c>
      <c r="G15" s="146">
        <f t="shared" si="2"/>
        <v>0</v>
      </c>
      <c r="H15" s="146">
        <f t="shared" si="1"/>
        <v>0</v>
      </c>
    </row>
    <row r="16" spans="1:8" x14ac:dyDescent="0.25">
      <c r="A16" s="104"/>
      <c r="B16" s="104" t="s">
        <v>173</v>
      </c>
      <c r="C16" s="147"/>
      <c r="D16" s="148">
        <f t="shared" si="0"/>
        <v>0</v>
      </c>
      <c r="E16" s="147"/>
      <c r="F16" s="147"/>
      <c r="G16" s="147"/>
      <c r="H16" s="148">
        <f t="shared" si="1"/>
        <v>0</v>
      </c>
    </row>
    <row r="17" spans="1:8" x14ac:dyDescent="0.25">
      <c r="A17" s="104"/>
      <c r="B17" s="104" t="s">
        <v>172</v>
      </c>
      <c r="C17" s="147"/>
      <c r="D17" s="148">
        <f t="shared" si="0"/>
        <v>0</v>
      </c>
      <c r="E17" s="147"/>
      <c r="F17" s="147"/>
      <c r="G17" s="147"/>
      <c r="H17" s="148">
        <f>+E17-F17</f>
        <v>0</v>
      </c>
    </row>
    <row r="18" spans="1:8" x14ac:dyDescent="0.25">
      <c r="A18" s="104"/>
      <c r="B18" s="104" t="s">
        <v>171</v>
      </c>
      <c r="C18" s="147"/>
      <c r="D18" s="148">
        <f t="shared" si="0"/>
        <v>0</v>
      </c>
      <c r="E18" s="147"/>
      <c r="F18" s="147"/>
      <c r="G18" s="147"/>
      <c r="H18" s="148">
        <f t="shared" si="1"/>
        <v>0</v>
      </c>
    </row>
    <row r="19" spans="1:8" x14ac:dyDescent="0.25">
      <c r="A19" s="104"/>
      <c r="B19" s="104" t="s">
        <v>170</v>
      </c>
      <c r="C19" s="147"/>
      <c r="D19" s="148">
        <f t="shared" si="0"/>
        <v>0</v>
      </c>
      <c r="E19" s="147"/>
      <c r="F19" s="147"/>
      <c r="G19" s="147"/>
      <c r="H19" s="148">
        <f t="shared" si="1"/>
        <v>0</v>
      </c>
    </row>
    <row r="20" spans="1:8" x14ac:dyDescent="0.25">
      <c r="A20" s="104"/>
      <c r="B20" s="104" t="s">
        <v>169</v>
      </c>
      <c r="C20" s="147"/>
      <c r="D20" s="148">
        <f>+E20-C20</f>
        <v>0</v>
      </c>
      <c r="E20" s="147"/>
      <c r="F20" s="147"/>
      <c r="G20" s="147"/>
      <c r="H20" s="148">
        <f t="shared" si="1"/>
        <v>0</v>
      </c>
    </row>
    <row r="21" spans="1:8" x14ac:dyDescent="0.25">
      <c r="A21" s="104"/>
      <c r="B21" s="104" t="s">
        <v>168</v>
      </c>
      <c r="C21" s="147"/>
      <c r="D21" s="148">
        <f t="shared" si="0"/>
        <v>0</v>
      </c>
      <c r="E21" s="147"/>
      <c r="F21" s="147"/>
      <c r="G21" s="147"/>
      <c r="H21" s="148">
        <f t="shared" si="1"/>
        <v>0</v>
      </c>
    </row>
    <row r="22" spans="1:8" x14ac:dyDescent="0.25">
      <c r="A22" s="104"/>
      <c r="B22" s="104" t="s">
        <v>167</v>
      </c>
      <c r="C22" s="147"/>
      <c r="D22" s="148">
        <f t="shared" si="0"/>
        <v>0</v>
      </c>
      <c r="E22" s="147"/>
      <c r="F22" s="147"/>
      <c r="G22" s="147"/>
      <c r="H22" s="148">
        <f t="shared" si="1"/>
        <v>0</v>
      </c>
    </row>
    <row r="23" spans="1:8" x14ac:dyDescent="0.25">
      <c r="A23" s="104"/>
      <c r="B23" s="104" t="s">
        <v>100</v>
      </c>
      <c r="C23" s="147"/>
      <c r="D23" s="148">
        <f t="shared" si="0"/>
        <v>0</v>
      </c>
      <c r="E23" s="147"/>
      <c r="F23" s="147"/>
      <c r="G23" s="147"/>
      <c r="H23" s="148">
        <f t="shared" si="1"/>
        <v>0</v>
      </c>
    </row>
    <row r="24" spans="1:8" x14ac:dyDescent="0.25">
      <c r="A24" s="104"/>
      <c r="B24" s="105" t="s">
        <v>166</v>
      </c>
      <c r="C24" s="146">
        <f>SUM(C25:C31)</f>
        <v>2294224815</v>
      </c>
      <c r="D24" s="146">
        <f t="shared" si="0"/>
        <v>-952977355</v>
      </c>
      <c r="E24" s="146">
        <f t="shared" ref="E24:F24" si="3">SUM(E25:E31)</f>
        <v>1341247460</v>
      </c>
      <c r="F24" s="146">
        <f t="shared" si="3"/>
        <v>134701218.66999999</v>
      </c>
      <c r="G24" s="146">
        <f>SUM(G25:G31)</f>
        <v>134701218.66999999</v>
      </c>
      <c r="H24" s="146">
        <f t="shared" si="1"/>
        <v>1206546241.3299999</v>
      </c>
    </row>
    <row r="25" spans="1:8" x14ac:dyDescent="0.25">
      <c r="A25" s="104"/>
      <c r="B25" s="104" t="s">
        <v>165</v>
      </c>
      <c r="C25" s="147"/>
      <c r="D25" s="148">
        <f t="shared" si="0"/>
        <v>0</v>
      </c>
      <c r="E25" s="147"/>
      <c r="F25" s="147"/>
      <c r="G25" s="147"/>
      <c r="H25" s="148">
        <f t="shared" si="1"/>
        <v>0</v>
      </c>
    </row>
    <row r="26" spans="1:8" x14ac:dyDescent="0.25">
      <c r="A26" s="104"/>
      <c r="B26" s="104" t="s">
        <v>164</v>
      </c>
      <c r="C26" s="147"/>
      <c r="D26" s="148">
        <f t="shared" si="0"/>
        <v>0</v>
      </c>
      <c r="E26" s="174"/>
      <c r="F26" s="147"/>
      <c r="G26" s="147"/>
      <c r="H26" s="148">
        <f t="shared" si="1"/>
        <v>0</v>
      </c>
    </row>
    <row r="27" spans="1:8" x14ac:dyDescent="0.25">
      <c r="A27" s="104"/>
      <c r="B27" s="104" t="s">
        <v>163</v>
      </c>
      <c r="C27" s="174">
        <v>2294224815</v>
      </c>
      <c r="D27" s="148">
        <f t="shared" si="0"/>
        <v>-952977355</v>
      </c>
      <c r="E27" s="174">
        <v>1341247460</v>
      </c>
      <c r="F27" s="174">
        <v>134701218.66999999</v>
      </c>
      <c r="G27" s="174">
        <v>134701218.66999999</v>
      </c>
      <c r="H27" s="148">
        <f t="shared" si="1"/>
        <v>1206546241.3299999</v>
      </c>
    </row>
    <row r="28" spans="1:8" x14ac:dyDescent="0.25">
      <c r="A28" s="104"/>
      <c r="B28" s="104" t="s">
        <v>162</v>
      </c>
      <c r="C28" s="147"/>
      <c r="D28" s="148">
        <f t="shared" si="0"/>
        <v>0</v>
      </c>
      <c r="E28" s="147"/>
      <c r="F28" s="147"/>
      <c r="G28" s="147"/>
      <c r="H28" s="148">
        <f t="shared" si="1"/>
        <v>0</v>
      </c>
    </row>
    <row r="29" spans="1:8" x14ac:dyDescent="0.25">
      <c r="A29" s="104"/>
      <c r="B29" s="104" t="s">
        <v>161</v>
      </c>
      <c r="C29" s="147"/>
      <c r="D29" s="148">
        <f t="shared" si="0"/>
        <v>0</v>
      </c>
      <c r="E29" s="147"/>
      <c r="F29" s="147"/>
      <c r="G29" s="147"/>
      <c r="H29" s="148">
        <f t="shared" si="1"/>
        <v>0</v>
      </c>
    </row>
    <row r="30" spans="1:8" x14ac:dyDescent="0.25">
      <c r="A30" s="104"/>
      <c r="B30" s="104" t="s">
        <v>160</v>
      </c>
      <c r="C30" s="147"/>
      <c r="D30" s="148">
        <f t="shared" si="0"/>
        <v>0</v>
      </c>
      <c r="E30" s="147"/>
      <c r="F30" s="147"/>
      <c r="G30" s="147"/>
      <c r="H30" s="148">
        <f t="shared" si="1"/>
        <v>0</v>
      </c>
    </row>
    <row r="31" spans="1:8" x14ac:dyDescent="0.25">
      <c r="A31" s="104"/>
      <c r="B31" s="104" t="s">
        <v>159</v>
      </c>
      <c r="C31" s="147"/>
      <c r="D31" s="148">
        <f t="shared" si="0"/>
        <v>0</v>
      </c>
      <c r="E31" s="147"/>
      <c r="F31" s="147"/>
      <c r="G31" s="147"/>
      <c r="H31" s="148">
        <f t="shared" si="1"/>
        <v>0</v>
      </c>
    </row>
    <row r="32" spans="1:8" x14ac:dyDescent="0.25">
      <c r="A32" s="104"/>
      <c r="B32" s="105" t="s">
        <v>158</v>
      </c>
      <c r="C32" s="146">
        <f>SUM(C33:C41)</f>
        <v>0</v>
      </c>
      <c r="D32" s="146">
        <f t="shared" si="0"/>
        <v>0</v>
      </c>
      <c r="E32" s="146">
        <f>SUM(E33:E41)</f>
        <v>0</v>
      </c>
      <c r="F32" s="146">
        <f>SUM(F33:F41)</f>
        <v>0</v>
      </c>
      <c r="G32" s="146">
        <f t="shared" ref="G32" si="4">SUM(G33:G41)</f>
        <v>0</v>
      </c>
      <c r="H32" s="146">
        <f t="shared" si="1"/>
        <v>0</v>
      </c>
    </row>
    <row r="33" spans="1:8" x14ac:dyDescent="0.25">
      <c r="A33" s="104"/>
      <c r="B33" s="104" t="s">
        <v>157</v>
      </c>
      <c r="C33" s="147"/>
      <c r="D33" s="148">
        <f t="shared" si="0"/>
        <v>0</v>
      </c>
      <c r="E33" s="147"/>
      <c r="F33" s="147"/>
      <c r="G33" s="147"/>
      <c r="H33" s="148">
        <f t="shared" si="1"/>
        <v>0</v>
      </c>
    </row>
    <row r="34" spans="1:8" x14ac:dyDescent="0.25">
      <c r="A34" s="104"/>
      <c r="B34" s="104" t="s">
        <v>156</v>
      </c>
      <c r="C34" s="147"/>
      <c r="D34" s="148">
        <f t="shared" si="0"/>
        <v>0</v>
      </c>
      <c r="E34" s="147"/>
      <c r="F34" s="147"/>
      <c r="G34" s="147"/>
      <c r="H34" s="148">
        <f t="shared" si="1"/>
        <v>0</v>
      </c>
    </row>
    <row r="35" spans="1:8" x14ac:dyDescent="0.25">
      <c r="A35" s="104"/>
      <c r="B35" s="104" t="s">
        <v>155</v>
      </c>
      <c r="C35" s="147"/>
      <c r="D35" s="148">
        <f t="shared" si="0"/>
        <v>0</v>
      </c>
      <c r="E35" s="147"/>
      <c r="F35" s="147"/>
      <c r="G35" s="147"/>
      <c r="H35" s="148">
        <f t="shared" si="1"/>
        <v>0</v>
      </c>
    </row>
    <row r="36" spans="1:8" x14ac:dyDescent="0.25">
      <c r="A36" s="104"/>
      <c r="B36" s="104" t="s">
        <v>154</v>
      </c>
      <c r="C36" s="147"/>
      <c r="D36" s="148">
        <f t="shared" si="0"/>
        <v>0</v>
      </c>
      <c r="E36" s="147"/>
      <c r="F36" s="147"/>
      <c r="G36" s="147"/>
      <c r="H36" s="148">
        <f t="shared" si="1"/>
        <v>0</v>
      </c>
    </row>
    <row r="37" spans="1:8" x14ac:dyDescent="0.25">
      <c r="A37" s="104"/>
      <c r="B37" s="104" t="s">
        <v>153</v>
      </c>
      <c r="C37" s="147"/>
      <c r="D37" s="148">
        <f t="shared" si="0"/>
        <v>0</v>
      </c>
      <c r="E37" s="147"/>
      <c r="F37" s="147"/>
      <c r="G37" s="147"/>
      <c r="H37" s="148">
        <f t="shared" si="1"/>
        <v>0</v>
      </c>
    </row>
    <row r="38" spans="1:8" x14ac:dyDescent="0.25">
      <c r="A38" s="104"/>
      <c r="B38" s="104" t="s">
        <v>152</v>
      </c>
      <c r="C38" s="147"/>
      <c r="D38" s="148">
        <f t="shared" si="0"/>
        <v>0</v>
      </c>
      <c r="E38" s="147"/>
      <c r="F38" s="147"/>
      <c r="G38" s="147"/>
      <c r="H38" s="148">
        <f t="shared" si="1"/>
        <v>0</v>
      </c>
    </row>
    <row r="39" spans="1:8" x14ac:dyDescent="0.25">
      <c r="A39" s="104"/>
      <c r="B39" s="104" t="s">
        <v>151</v>
      </c>
      <c r="C39" s="147"/>
      <c r="D39" s="148">
        <f t="shared" si="0"/>
        <v>0</v>
      </c>
      <c r="E39" s="147"/>
      <c r="F39" s="147"/>
      <c r="G39" s="147"/>
      <c r="H39" s="148">
        <f t="shared" si="1"/>
        <v>0</v>
      </c>
    </row>
    <row r="40" spans="1:8" x14ac:dyDescent="0.25">
      <c r="A40" s="104"/>
      <c r="B40" s="104" t="s">
        <v>150</v>
      </c>
      <c r="C40" s="147"/>
      <c r="D40" s="148">
        <f t="shared" si="0"/>
        <v>0</v>
      </c>
      <c r="E40" s="147"/>
      <c r="F40" s="147"/>
      <c r="G40" s="147"/>
      <c r="H40" s="148">
        <f t="shared" si="1"/>
        <v>0</v>
      </c>
    </row>
    <row r="41" spans="1:8" x14ac:dyDescent="0.25">
      <c r="A41" s="104"/>
      <c r="B41" s="104" t="s">
        <v>149</v>
      </c>
      <c r="C41" s="147"/>
      <c r="D41" s="148">
        <f t="shared" si="0"/>
        <v>0</v>
      </c>
      <c r="E41" s="147"/>
      <c r="F41" s="147"/>
      <c r="G41" s="147"/>
      <c r="H41" s="148">
        <f t="shared" si="1"/>
        <v>0</v>
      </c>
    </row>
    <row r="42" spans="1:8" x14ac:dyDescent="0.25">
      <c r="A42" s="104"/>
      <c r="B42" s="105" t="s">
        <v>148</v>
      </c>
      <c r="C42" s="146">
        <f>SUM(C43:C46)</f>
        <v>0</v>
      </c>
      <c r="D42" s="146">
        <f t="shared" si="0"/>
        <v>0</v>
      </c>
      <c r="E42" s="146">
        <f>SUM(E43:E46)</f>
        <v>0</v>
      </c>
      <c r="F42" s="146">
        <f>SUM(F43:F46)</f>
        <v>0</v>
      </c>
      <c r="G42" s="146">
        <f>SUM(G43:G46)</f>
        <v>0</v>
      </c>
      <c r="H42" s="146">
        <f t="shared" si="1"/>
        <v>0</v>
      </c>
    </row>
    <row r="43" spans="1:8" x14ac:dyDescent="0.25">
      <c r="A43" s="104"/>
      <c r="B43" s="106" t="s">
        <v>147</v>
      </c>
      <c r="C43" s="147"/>
      <c r="D43" s="148">
        <f t="shared" si="0"/>
        <v>0</v>
      </c>
      <c r="E43" s="147"/>
      <c r="F43" s="147"/>
      <c r="G43" s="147"/>
      <c r="H43" s="148">
        <f t="shared" si="1"/>
        <v>0</v>
      </c>
    </row>
    <row r="44" spans="1:8" x14ac:dyDescent="0.25">
      <c r="A44" s="104"/>
      <c r="B44" s="106" t="s">
        <v>146</v>
      </c>
      <c r="C44" s="147"/>
      <c r="D44" s="148">
        <f t="shared" si="0"/>
        <v>0</v>
      </c>
      <c r="E44" s="147"/>
      <c r="F44" s="147"/>
      <c r="G44" s="147"/>
      <c r="H44" s="148">
        <f t="shared" si="1"/>
        <v>0</v>
      </c>
    </row>
    <row r="45" spans="1:8" x14ac:dyDescent="0.25">
      <c r="A45" s="104"/>
      <c r="B45" s="104" t="s">
        <v>145</v>
      </c>
      <c r="C45" s="147"/>
      <c r="D45" s="148">
        <f t="shared" si="0"/>
        <v>0</v>
      </c>
      <c r="E45" s="147"/>
      <c r="F45" s="147"/>
      <c r="G45" s="147"/>
      <c r="H45" s="148">
        <f t="shared" si="1"/>
        <v>0</v>
      </c>
    </row>
    <row r="46" spans="1:8" x14ac:dyDescent="0.25">
      <c r="A46" s="104"/>
      <c r="B46" s="104" t="s">
        <v>144</v>
      </c>
      <c r="C46" s="147"/>
      <c r="D46" s="148">
        <f t="shared" si="0"/>
        <v>0</v>
      </c>
      <c r="E46" s="147"/>
      <c r="F46" s="147"/>
      <c r="G46" s="147"/>
      <c r="H46" s="148">
        <f t="shared" si="1"/>
        <v>0</v>
      </c>
    </row>
    <row r="47" spans="1:8" x14ac:dyDescent="0.25">
      <c r="A47" s="107" t="s">
        <v>128</v>
      </c>
      <c r="B47" s="104"/>
      <c r="C47" s="146">
        <f>SUM(C48+C57+C65+C75)</f>
        <v>1314307224</v>
      </c>
      <c r="D47" s="146">
        <f t="shared" si="0"/>
        <v>1168130872.6300011</v>
      </c>
      <c r="E47" s="146">
        <f>SUM(E48+E57+E65+E75)</f>
        <v>2482438096.6300011</v>
      </c>
      <c r="F47" s="146">
        <f>SUM(F48+F57+F65+F75)</f>
        <v>519909584</v>
      </c>
      <c r="G47" s="146">
        <f>SUM(G48+G57+G65+G75)</f>
        <v>519909584</v>
      </c>
      <c r="H47" s="146">
        <f t="shared" si="1"/>
        <v>1962528512.6300011</v>
      </c>
    </row>
    <row r="48" spans="1:8" x14ac:dyDescent="0.25">
      <c r="A48" s="104"/>
      <c r="B48" s="105" t="s">
        <v>174</v>
      </c>
      <c r="C48" s="146">
        <f>SUM(C49:C56)</f>
        <v>200000</v>
      </c>
      <c r="D48" s="146">
        <f t="shared" si="0"/>
        <v>0</v>
      </c>
      <c r="E48" s="146">
        <f t="shared" ref="E48:G48" si="5">SUM(E49:E56)</f>
        <v>200000</v>
      </c>
      <c r="F48" s="146">
        <f t="shared" si="5"/>
        <v>0</v>
      </c>
      <c r="G48" s="146">
        <f t="shared" si="5"/>
        <v>0</v>
      </c>
      <c r="H48" s="146">
        <f t="shared" si="1"/>
        <v>200000</v>
      </c>
    </row>
    <row r="49" spans="1:8" x14ac:dyDescent="0.25">
      <c r="A49" s="104"/>
      <c r="B49" s="104" t="s">
        <v>173</v>
      </c>
      <c r="C49" s="147"/>
      <c r="D49" s="148">
        <f t="shared" si="0"/>
        <v>0</v>
      </c>
      <c r="E49" s="147"/>
      <c r="F49" s="147"/>
      <c r="G49" s="147"/>
      <c r="H49" s="148">
        <f t="shared" si="1"/>
        <v>0</v>
      </c>
    </row>
    <row r="50" spans="1:8" x14ac:dyDescent="0.25">
      <c r="A50" s="104"/>
      <c r="B50" s="104" t="s">
        <v>172</v>
      </c>
      <c r="C50" s="147"/>
      <c r="D50" s="148">
        <f t="shared" si="0"/>
        <v>0</v>
      </c>
      <c r="E50" s="147"/>
      <c r="F50" s="147"/>
      <c r="G50" s="147"/>
      <c r="H50" s="148">
        <f t="shared" si="1"/>
        <v>0</v>
      </c>
    </row>
    <row r="51" spans="1:8" x14ac:dyDescent="0.25">
      <c r="A51" s="104"/>
      <c r="B51" s="104" t="s">
        <v>171</v>
      </c>
      <c r="C51" s="147"/>
      <c r="D51" s="148">
        <f t="shared" si="0"/>
        <v>0</v>
      </c>
      <c r="E51" s="147"/>
      <c r="F51" s="147"/>
      <c r="G51" s="147"/>
      <c r="H51" s="148">
        <f t="shared" si="1"/>
        <v>0</v>
      </c>
    </row>
    <row r="52" spans="1:8" x14ac:dyDescent="0.25">
      <c r="A52" s="104"/>
      <c r="B52" s="104" t="s">
        <v>170</v>
      </c>
      <c r="C52" s="147"/>
      <c r="D52" s="148">
        <f t="shared" si="0"/>
        <v>0</v>
      </c>
      <c r="E52" s="147"/>
      <c r="F52" s="147"/>
      <c r="G52" s="147"/>
      <c r="H52" s="148">
        <f t="shared" si="1"/>
        <v>0</v>
      </c>
    </row>
    <row r="53" spans="1:8" x14ac:dyDescent="0.25">
      <c r="A53" s="104"/>
      <c r="B53" s="104" t="s">
        <v>169</v>
      </c>
      <c r="C53" s="147"/>
      <c r="D53" s="148">
        <f t="shared" si="0"/>
        <v>0</v>
      </c>
      <c r="E53" s="147"/>
      <c r="F53" s="147"/>
      <c r="G53" s="147"/>
      <c r="H53" s="148">
        <f t="shared" si="1"/>
        <v>0</v>
      </c>
    </row>
    <row r="54" spans="1:8" x14ac:dyDescent="0.25">
      <c r="A54" s="104"/>
      <c r="B54" s="104" t="s">
        <v>168</v>
      </c>
      <c r="C54" s="147"/>
      <c r="D54" s="148">
        <f t="shared" si="0"/>
        <v>0</v>
      </c>
      <c r="E54" s="147"/>
      <c r="F54" s="147"/>
      <c r="G54" s="147"/>
      <c r="H54" s="148">
        <f t="shared" si="1"/>
        <v>0</v>
      </c>
    </row>
    <row r="55" spans="1:8" x14ac:dyDescent="0.25">
      <c r="A55" s="104"/>
      <c r="B55" s="104" t="s">
        <v>167</v>
      </c>
      <c r="C55" s="147">
        <v>200000</v>
      </c>
      <c r="D55" s="148">
        <f t="shared" si="0"/>
        <v>0</v>
      </c>
      <c r="E55" s="147">
        <v>200000</v>
      </c>
      <c r="F55" s="147">
        <v>0</v>
      </c>
      <c r="G55" s="147">
        <v>0</v>
      </c>
      <c r="H55" s="148">
        <f t="shared" si="1"/>
        <v>200000</v>
      </c>
    </row>
    <row r="56" spans="1:8" x14ac:dyDescent="0.25">
      <c r="A56" s="104"/>
      <c r="B56" s="104" t="s">
        <v>100</v>
      </c>
      <c r="C56" s="147"/>
      <c r="D56" s="148">
        <f t="shared" si="0"/>
        <v>0</v>
      </c>
      <c r="E56" s="147"/>
      <c r="F56" s="147"/>
      <c r="G56" s="147"/>
      <c r="H56" s="148">
        <f t="shared" si="1"/>
        <v>0</v>
      </c>
    </row>
    <row r="57" spans="1:8" x14ac:dyDescent="0.25">
      <c r="A57" s="104"/>
      <c r="B57" s="105" t="s">
        <v>166</v>
      </c>
      <c r="C57" s="146">
        <f>SUM(C58:C64)</f>
        <v>1314107224</v>
      </c>
      <c r="D57" s="146">
        <f t="shared" si="0"/>
        <v>1168130872.6300011</v>
      </c>
      <c r="E57" s="146">
        <f>SUM(E58:E64)</f>
        <v>2482238096.6300011</v>
      </c>
      <c r="F57" s="146">
        <f>SUM(F58:F64)</f>
        <v>519909584</v>
      </c>
      <c r="G57" s="146">
        <f>SUM(G58:G64)</f>
        <v>519909584</v>
      </c>
      <c r="H57" s="146">
        <f t="shared" si="1"/>
        <v>1962328512.6300011</v>
      </c>
    </row>
    <row r="58" spans="1:8" x14ac:dyDescent="0.25">
      <c r="A58" s="104"/>
      <c r="B58" s="104" t="s">
        <v>165</v>
      </c>
      <c r="C58" s="147"/>
      <c r="D58" s="148">
        <f t="shared" si="0"/>
        <v>0</v>
      </c>
      <c r="E58" s="147"/>
      <c r="F58" s="147"/>
      <c r="G58" s="147"/>
      <c r="H58" s="148">
        <f t="shared" si="1"/>
        <v>0</v>
      </c>
    </row>
    <row r="59" spans="1:8" x14ac:dyDescent="0.25">
      <c r="A59" s="104"/>
      <c r="B59" s="104" t="s">
        <v>164</v>
      </c>
      <c r="C59" s="147"/>
      <c r="D59" s="148">
        <f t="shared" si="0"/>
        <v>0</v>
      </c>
      <c r="E59" s="147"/>
      <c r="F59" s="147"/>
      <c r="G59" s="147"/>
      <c r="H59" s="148">
        <f t="shared" si="1"/>
        <v>0</v>
      </c>
    </row>
    <row r="60" spans="1:8" x14ac:dyDescent="0.25">
      <c r="A60" s="104"/>
      <c r="B60" s="104" t="s">
        <v>163</v>
      </c>
      <c r="C60" s="174">
        <v>1314107224</v>
      </c>
      <c r="D60" s="148">
        <f t="shared" si="0"/>
        <v>1168130872.6300011</v>
      </c>
      <c r="E60" s="174">
        <v>2482238096.6300011</v>
      </c>
      <c r="F60" s="174">
        <v>519909584</v>
      </c>
      <c r="G60" s="174">
        <v>519909584</v>
      </c>
      <c r="H60" s="148">
        <f t="shared" si="1"/>
        <v>1962328512.6300011</v>
      </c>
    </row>
    <row r="61" spans="1:8" x14ac:dyDescent="0.25">
      <c r="A61" s="104"/>
      <c r="B61" s="104" t="s">
        <v>162</v>
      </c>
      <c r="C61" s="147"/>
      <c r="D61" s="148">
        <f t="shared" si="0"/>
        <v>0</v>
      </c>
      <c r="E61" s="147"/>
      <c r="F61" s="147"/>
      <c r="G61" s="147"/>
      <c r="H61" s="148">
        <f t="shared" si="1"/>
        <v>0</v>
      </c>
    </row>
    <row r="62" spans="1:8" x14ac:dyDescent="0.25">
      <c r="A62" s="104"/>
      <c r="B62" s="104" t="s">
        <v>161</v>
      </c>
      <c r="C62" s="147"/>
      <c r="D62" s="148">
        <f t="shared" si="0"/>
        <v>0</v>
      </c>
      <c r="E62" s="147"/>
      <c r="F62" s="147"/>
      <c r="G62" s="147"/>
      <c r="H62" s="148">
        <f t="shared" si="1"/>
        <v>0</v>
      </c>
    </row>
    <row r="63" spans="1:8" x14ac:dyDescent="0.25">
      <c r="A63" s="104"/>
      <c r="B63" s="104" t="s">
        <v>160</v>
      </c>
      <c r="C63" s="147"/>
      <c r="D63" s="148">
        <f t="shared" si="0"/>
        <v>0</v>
      </c>
      <c r="E63" s="147"/>
      <c r="F63" s="147"/>
      <c r="G63" s="147"/>
      <c r="H63" s="148">
        <f t="shared" si="1"/>
        <v>0</v>
      </c>
    </row>
    <row r="64" spans="1:8" x14ac:dyDescent="0.25">
      <c r="A64" s="104"/>
      <c r="B64" s="104" t="s">
        <v>159</v>
      </c>
      <c r="C64" s="147"/>
      <c r="D64" s="148">
        <f t="shared" si="0"/>
        <v>0</v>
      </c>
      <c r="E64" s="147"/>
      <c r="F64" s="147"/>
      <c r="G64" s="147"/>
      <c r="H64" s="148">
        <f t="shared" si="1"/>
        <v>0</v>
      </c>
    </row>
    <row r="65" spans="1:8" x14ac:dyDescent="0.25">
      <c r="A65" s="104"/>
      <c r="B65" s="105" t="s">
        <v>158</v>
      </c>
      <c r="C65" s="146">
        <f>SUM(C66:C74)</f>
        <v>0</v>
      </c>
      <c r="D65" s="146">
        <f t="shared" si="0"/>
        <v>0</v>
      </c>
      <c r="E65" s="146">
        <f t="shared" ref="E65:F65" si="6">SUM(E66:E74)</f>
        <v>0</v>
      </c>
      <c r="F65" s="146">
        <f t="shared" si="6"/>
        <v>0</v>
      </c>
      <c r="G65" s="146">
        <f>SUM(G66:G74)</f>
        <v>0</v>
      </c>
      <c r="H65" s="146">
        <f t="shared" si="1"/>
        <v>0</v>
      </c>
    </row>
    <row r="66" spans="1:8" x14ac:dyDescent="0.25">
      <c r="A66" s="104"/>
      <c r="B66" s="104" t="s">
        <v>157</v>
      </c>
      <c r="C66" s="147"/>
      <c r="D66" s="148">
        <f t="shared" si="0"/>
        <v>0</v>
      </c>
      <c r="E66" s="147"/>
      <c r="F66" s="147"/>
      <c r="G66" s="147"/>
      <c r="H66" s="148">
        <f t="shared" si="1"/>
        <v>0</v>
      </c>
    </row>
    <row r="67" spans="1:8" x14ac:dyDescent="0.25">
      <c r="A67" s="104"/>
      <c r="B67" s="104" t="s">
        <v>156</v>
      </c>
      <c r="C67" s="147"/>
      <c r="D67" s="148">
        <f t="shared" si="0"/>
        <v>0</v>
      </c>
      <c r="E67" s="147"/>
      <c r="F67" s="147"/>
      <c r="G67" s="147"/>
      <c r="H67" s="148">
        <f t="shared" si="1"/>
        <v>0</v>
      </c>
    </row>
    <row r="68" spans="1:8" x14ac:dyDescent="0.25">
      <c r="A68" s="104"/>
      <c r="B68" s="104" t="s">
        <v>155</v>
      </c>
      <c r="C68" s="147"/>
      <c r="D68" s="148">
        <f t="shared" si="0"/>
        <v>0</v>
      </c>
      <c r="E68" s="147"/>
      <c r="F68" s="147"/>
      <c r="G68" s="147"/>
      <c r="H68" s="148">
        <f t="shared" si="1"/>
        <v>0</v>
      </c>
    </row>
    <row r="69" spans="1:8" x14ac:dyDescent="0.25">
      <c r="A69" s="104"/>
      <c r="B69" s="104" t="s">
        <v>154</v>
      </c>
      <c r="C69" s="147"/>
      <c r="D69" s="148">
        <f t="shared" si="0"/>
        <v>0</v>
      </c>
      <c r="E69" s="147"/>
      <c r="F69" s="147"/>
      <c r="G69" s="147"/>
      <c r="H69" s="148">
        <f t="shared" si="1"/>
        <v>0</v>
      </c>
    </row>
    <row r="70" spans="1:8" x14ac:dyDescent="0.25">
      <c r="A70" s="104"/>
      <c r="B70" s="104" t="s">
        <v>153</v>
      </c>
      <c r="C70" s="147"/>
      <c r="D70" s="148">
        <f t="shared" si="0"/>
        <v>0</v>
      </c>
      <c r="E70" s="147"/>
      <c r="F70" s="147"/>
      <c r="G70" s="147"/>
      <c r="H70" s="148">
        <f t="shared" si="1"/>
        <v>0</v>
      </c>
    </row>
    <row r="71" spans="1:8" x14ac:dyDescent="0.25">
      <c r="A71" s="104"/>
      <c r="B71" s="104" t="s">
        <v>152</v>
      </c>
      <c r="C71" s="147"/>
      <c r="D71" s="148">
        <f t="shared" si="0"/>
        <v>0</v>
      </c>
      <c r="E71" s="147"/>
      <c r="F71" s="147"/>
      <c r="G71" s="147"/>
      <c r="H71" s="148">
        <f t="shared" si="1"/>
        <v>0</v>
      </c>
    </row>
    <row r="72" spans="1:8" x14ac:dyDescent="0.25">
      <c r="A72" s="104"/>
      <c r="B72" s="104" t="s">
        <v>151</v>
      </c>
      <c r="C72" s="147"/>
      <c r="D72" s="148">
        <f t="shared" si="0"/>
        <v>0</v>
      </c>
      <c r="E72" s="147"/>
      <c r="F72" s="147"/>
      <c r="G72" s="147"/>
      <c r="H72" s="148">
        <f t="shared" si="1"/>
        <v>0</v>
      </c>
    </row>
    <row r="73" spans="1:8" x14ac:dyDescent="0.25">
      <c r="A73" s="104"/>
      <c r="B73" s="104" t="s">
        <v>150</v>
      </c>
      <c r="C73" s="147"/>
      <c r="D73" s="148">
        <f t="shared" si="0"/>
        <v>0</v>
      </c>
      <c r="E73" s="147"/>
      <c r="F73" s="147"/>
      <c r="G73" s="147"/>
      <c r="H73" s="148">
        <f t="shared" si="1"/>
        <v>0</v>
      </c>
    </row>
    <row r="74" spans="1:8" x14ac:dyDescent="0.25">
      <c r="A74" s="104"/>
      <c r="B74" s="104" t="s">
        <v>149</v>
      </c>
      <c r="C74" s="147"/>
      <c r="D74" s="148">
        <f t="shared" si="0"/>
        <v>0</v>
      </c>
      <c r="E74" s="147"/>
      <c r="F74" s="147"/>
      <c r="G74" s="147"/>
      <c r="H74" s="148">
        <f t="shared" si="1"/>
        <v>0</v>
      </c>
    </row>
    <row r="75" spans="1:8" x14ac:dyDescent="0.25">
      <c r="A75" s="104"/>
      <c r="B75" s="105" t="s">
        <v>148</v>
      </c>
      <c r="C75" s="146">
        <f>SUM(C76:C79)</f>
        <v>0</v>
      </c>
      <c r="D75" s="146">
        <f t="shared" si="0"/>
        <v>0</v>
      </c>
      <c r="E75" s="146">
        <f>SUM(E76:E79)</f>
        <v>0</v>
      </c>
      <c r="F75" s="146">
        <f>SUM(F76:F79)</f>
        <v>0</v>
      </c>
      <c r="G75" s="146">
        <f t="shared" ref="G75" si="7">SUM(G76:G79)</f>
        <v>0</v>
      </c>
      <c r="H75" s="146">
        <f t="shared" si="1"/>
        <v>0</v>
      </c>
    </row>
    <row r="76" spans="1:8" x14ac:dyDescent="0.25">
      <c r="A76" s="104"/>
      <c r="B76" s="106" t="s">
        <v>147</v>
      </c>
      <c r="C76" s="147"/>
      <c r="D76" s="148">
        <f t="shared" si="0"/>
        <v>0</v>
      </c>
      <c r="E76" s="147"/>
      <c r="F76" s="147"/>
      <c r="G76" s="147"/>
      <c r="H76" s="148">
        <f t="shared" si="1"/>
        <v>0</v>
      </c>
    </row>
    <row r="77" spans="1:8" x14ac:dyDescent="0.25">
      <c r="A77" s="104"/>
      <c r="B77" s="106" t="s">
        <v>146</v>
      </c>
      <c r="C77" s="147"/>
      <c r="D77" s="148">
        <f>+E77-C77</f>
        <v>0</v>
      </c>
      <c r="E77" s="147"/>
      <c r="F77" s="147"/>
      <c r="G77" s="147"/>
      <c r="H77" s="148">
        <f t="shared" si="1"/>
        <v>0</v>
      </c>
    </row>
    <row r="78" spans="1:8" x14ac:dyDescent="0.25">
      <c r="A78" s="107"/>
      <c r="B78" s="106" t="s">
        <v>145</v>
      </c>
      <c r="C78" s="147"/>
      <c r="D78" s="148">
        <f t="shared" ref="D78:D79" si="8">+E78-C78</f>
        <v>0</v>
      </c>
      <c r="E78" s="147"/>
      <c r="F78" s="147"/>
      <c r="G78" s="147"/>
      <c r="H78" s="148">
        <f t="shared" ref="H78:H80" si="9">+E78-F78</f>
        <v>0</v>
      </c>
    </row>
    <row r="79" spans="1:8" x14ac:dyDescent="0.25">
      <c r="A79" s="107"/>
      <c r="B79" s="106" t="s">
        <v>144</v>
      </c>
      <c r="C79" s="147"/>
      <c r="D79" s="148">
        <f t="shared" si="8"/>
        <v>0</v>
      </c>
      <c r="E79" s="147"/>
      <c r="F79" s="147"/>
      <c r="G79" s="147"/>
      <c r="H79" s="148">
        <f t="shared" si="9"/>
        <v>0</v>
      </c>
    </row>
    <row r="80" spans="1:8" ht="15" customHeight="1" x14ac:dyDescent="0.25">
      <c r="A80" s="235" t="s">
        <v>54</v>
      </c>
      <c r="B80" s="235"/>
      <c r="C80" s="145">
        <f>SUM(C14+C47)</f>
        <v>3608532039</v>
      </c>
      <c r="D80" s="145">
        <f>+E80-C80</f>
        <v>215153517.63000107</v>
      </c>
      <c r="E80" s="149">
        <f>SUM(E14+E47)</f>
        <v>3823685556.6300011</v>
      </c>
      <c r="F80" s="145">
        <f>SUM(F14+F47)</f>
        <v>654610802.66999996</v>
      </c>
      <c r="G80" s="145">
        <f>SUM(G14+G47)</f>
        <v>654610802.66999996</v>
      </c>
      <c r="H80" s="145">
        <f t="shared" si="9"/>
        <v>3169074753.960001</v>
      </c>
    </row>
    <row r="81" spans="1:8" x14ac:dyDescent="0.25">
      <c r="A81" s="103"/>
      <c r="B81" s="103"/>
      <c r="C81" s="103"/>
      <c r="D81" s="103"/>
      <c r="E81" s="103"/>
      <c r="F81" s="103"/>
      <c r="G81" s="103"/>
      <c r="H81" s="103"/>
    </row>
    <row r="82" spans="1:8" ht="6.95" customHeight="1" x14ac:dyDescent="0.25">
      <c r="A82" s="108"/>
      <c r="B82" s="108"/>
      <c r="C82" s="109"/>
      <c r="D82" s="109"/>
      <c r="E82" s="109"/>
      <c r="F82" s="109"/>
      <c r="G82" s="109"/>
      <c r="H82" s="109"/>
    </row>
    <row r="83" spans="1:8" ht="6.95" customHeight="1" x14ac:dyDescent="0.25">
      <c r="A83" s="110"/>
      <c r="B83" s="108"/>
      <c r="C83" s="111"/>
      <c r="D83" s="111"/>
      <c r="E83" s="111"/>
      <c r="F83" s="111"/>
      <c r="G83" s="111"/>
      <c r="H83" s="111"/>
    </row>
    <row r="84" spans="1:8" s="116" customFormat="1" ht="10.15" customHeight="1" x14ac:dyDescent="0.25">
      <c r="A84" s="112"/>
      <c r="B84" s="110" t="s">
        <v>236</v>
      </c>
      <c r="C84" s="113"/>
      <c r="D84" s="114" t="s">
        <v>53</v>
      </c>
      <c r="E84" s="115"/>
      <c r="F84" s="115"/>
      <c r="G84" s="115"/>
      <c r="H84" s="115"/>
    </row>
    <row r="85" spans="1:8" s="116" customFormat="1" ht="22.5" customHeight="1" x14ac:dyDescent="0.25">
      <c r="A85" s="110"/>
      <c r="B85" s="160" t="s">
        <v>264</v>
      </c>
      <c r="C85" s="113"/>
      <c r="D85" s="113"/>
      <c r="E85" s="242" t="s">
        <v>262</v>
      </c>
      <c r="F85" s="243"/>
      <c r="G85" s="243"/>
      <c r="H85" s="243"/>
    </row>
    <row r="86" spans="1:8" s="116" customFormat="1" ht="10.15" customHeight="1" x14ac:dyDescent="0.25">
      <c r="A86" s="110"/>
      <c r="B86" s="117"/>
      <c r="C86" s="113"/>
      <c r="D86" s="113"/>
      <c r="E86" s="118"/>
      <c r="F86" s="119"/>
      <c r="G86" s="119"/>
      <c r="H86" s="119"/>
    </row>
    <row r="87" spans="1:8" s="116" customFormat="1" ht="10.15" customHeight="1" x14ac:dyDescent="0.25">
      <c r="A87" s="110"/>
      <c r="B87" s="117"/>
      <c r="C87" s="113"/>
      <c r="D87" s="113"/>
      <c r="E87" s="118"/>
      <c r="F87" s="119"/>
      <c r="G87" s="119"/>
      <c r="H87" s="119"/>
    </row>
    <row r="88" spans="1:8" s="116" customFormat="1" ht="10.15" customHeight="1" x14ac:dyDescent="0.25">
      <c r="A88" s="110"/>
      <c r="B88" s="117"/>
      <c r="C88" s="113"/>
      <c r="D88" s="113"/>
      <c r="E88" s="118"/>
      <c r="F88" s="119"/>
      <c r="G88" s="119"/>
      <c r="H88" s="119"/>
    </row>
    <row r="89" spans="1:8" s="116" customFormat="1" ht="10.15" customHeight="1" x14ac:dyDescent="0.25">
      <c r="A89" s="110"/>
      <c r="B89" s="112"/>
      <c r="C89" s="113"/>
      <c r="D89" s="113"/>
      <c r="E89" s="118"/>
      <c r="F89" s="119"/>
      <c r="G89" s="119"/>
      <c r="H89" s="119"/>
    </row>
    <row r="90" spans="1:8" ht="21" customHeight="1" x14ac:dyDescent="0.25">
      <c r="A90" s="236" t="s">
        <v>237</v>
      </c>
      <c r="B90" s="236"/>
      <c r="C90" s="236"/>
      <c r="D90" s="236"/>
      <c r="E90" s="236"/>
      <c r="F90" s="236"/>
      <c r="G90" s="236"/>
      <c r="H90" s="236"/>
    </row>
    <row r="91" spans="1:8" ht="12" customHeight="1" x14ac:dyDescent="0.25">
      <c r="A91" s="120" t="s">
        <v>143</v>
      </c>
      <c r="B91" s="103"/>
      <c r="C91" s="121"/>
      <c r="D91" s="121"/>
      <c r="E91" s="121"/>
      <c r="F91" s="121"/>
      <c r="G91" s="121"/>
      <c r="H91" s="122"/>
    </row>
    <row r="92" spans="1:8" ht="7.9" customHeight="1" x14ac:dyDescent="0.25">
      <c r="A92" s="103"/>
      <c r="B92" s="103"/>
      <c r="C92" s="103"/>
      <c r="D92" s="103"/>
      <c r="E92" s="103"/>
      <c r="F92" s="103"/>
      <c r="G92" s="103"/>
      <c r="H92" s="103"/>
    </row>
  </sheetData>
  <sheetProtection formatCells="0" formatColumns="0" formatRows="0"/>
  <mergeCells count="8">
    <mergeCell ref="A7:H7"/>
    <mergeCell ref="A10:H10"/>
    <mergeCell ref="A80:B80"/>
    <mergeCell ref="A90:H90"/>
    <mergeCell ref="H12:H13"/>
    <mergeCell ref="A12:B13"/>
    <mergeCell ref="C12:G12"/>
    <mergeCell ref="E85:H85"/>
  </mergeCells>
  <conditionalFormatting sqref="C83:H83 C84:D89 F86:H89">
    <cfRule type="cellIs" dxfId="1" priority="3" operator="equal">
      <formula>0</formula>
    </cfRule>
  </conditionalFormatting>
  <printOptions horizontalCentered="1"/>
  <pageMargins left="0.70866141732283472" right="0.70866141732283472" top="0.74803149606299213" bottom="0.74803149606299213" header="0.31496062992125984" footer="0.31496062992125984"/>
  <pageSetup scale="68" orientation="portrait" r:id="rId1"/>
  <headerFooter>
    <oddHeader xml:space="preserve">&amp;R&amp;"Roboto,Negrita"&amp;20&amp;K02+000
</oddHeader>
  </headerFooter>
  <rowBreaks count="1" manualBreakCount="1">
    <brk id="46"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7:G45"/>
  <sheetViews>
    <sheetView showGridLines="0" tabSelected="1" view="pageBreakPreview" topLeftCell="A24" zoomScale="145" zoomScaleNormal="145" zoomScaleSheetLayoutView="145" workbookViewId="0">
      <selection activeCell="I30" sqref="I30"/>
    </sheetView>
  </sheetViews>
  <sheetFormatPr baseColWidth="10" defaultColWidth="11.42578125" defaultRowHeight="12.75" x14ac:dyDescent="0.25"/>
  <cols>
    <col min="1" max="1" width="43.5703125" style="1" customWidth="1"/>
    <col min="2" max="2" width="15.85546875" style="1" bestFit="1" customWidth="1"/>
    <col min="3" max="3" width="14.7109375" style="1" customWidth="1"/>
    <col min="4" max="6" width="15.85546875" style="1" bestFit="1" customWidth="1"/>
    <col min="7" max="7" width="14.7109375" style="1" customWidth="1"/>
    <col min="8" max="16384" width="11.42578125" style="1"/>
  </cols>
  <sheetData>
    <row r="7" spans="1:7" x14ac:dyDescent="0.25">
      <c r="A7" s="247" t="s">
        <v>267</v>
      </c>
      <c r="B7" s="247"/>
      <c r="C7" s="247"/>
      <c r="D7" s="247"/>
      <c r="E7" s="247"/>
      <c r="F7" s="247"/>
      <c r="G7" s="247"/>
    </row>
    <row r="8" spans="1:7" x14ac:dyDescent="0.25">
      <c r="A8" s="247" t="s">
        <v>137</v>
      </c>
      <c r="B8" s="247"/>
      <c r="C8" s="247"/>
      <c r="D8" s="247"/>
      <c r="E8" s="247"/>
      <c r="F8" s="247"/>
      <c r="G8" s="247"/>
    </row>
    <row r="9" spans="1:7" x14ac:dyDescent="0.25">
      <c r="A9" s="247" t="s">
        <v>177</v>
      </c>
      <c r="B9" s="247"/>
      <c r="C9" s="247"/>
      <c r="D9" s="247"/>
      <c r="E9" s="247"/>
      <c r="F9" s="247"/>
      <c r="G9" s="247"/>
    </row>
    <row r="10" spans="1:7" x14ac:dyDescent="0.25">
      <c r="A10" s="247" t="s">
        <v>271</v>
      </c>
      <c r="B10" s="247"/>
      <c r="C10" s="247"/>
      <c r="D10" s="247"/>
      <c r="E10" s="247"/>
      <c r="F10" s="247"/>
      <c r="G10" s="247"/>
    </row>
    <row r="11" spans="1:7" x14ac:dyDescent="0.25">
      <c r="A11" s="248"/>
      <c r="B11" s="248"/>
      <c r="C11" s="248"/>
      <c r="D11" s="248"/>
      <c r="E11" s="248"/>
      <c r="F11" s="248"/>
      <c r="G11" s="248"/>
    </row>
    <row r="12" spans="1:7" x14ac:dyDescent="0.2">
      <c r="A12" s="249" t="s">
        <v>1</v>
      </c>
      <c r="B12" s="250" t="s">
        <v>2</v>
      </c>
      <c r="C12" s="250"/>
      <c r="D12" s="250"/>
      <c r="E12" s="250"/>
      <c r="F12" s="250"/>
      <c r="G12" s="251" t="s">
        <v>260</v>
      </c>
    </row>
    <row r="13" spans="1:7" ht="18.75" customHeight="1" x14ac:dyDescent="0.25">
      <c r="A13" s="249"/>
      <c r="B13" s="253" t="s">
        <v>44</v>
      </c>
      <c r="C13" s="251" t="s">
        <v>257</v>
      </c>
      <c r="D13" s="251" t="s">
        <v>258</v>
      </c>
      <c r="E13" s="251" t="s">
        <v>34</v>
      </c>
      <c r="F13" s="251" t="s">
        <v>259</v>
      </c>
      <c r="G13" s="252"/>
    </row>
    <row r="14" spans="1:7" ht="18.75" customHeight="1" x14ac:dyDescent="0.25">
      <c r="A14" s="249"/>
      <c r="B14" s="249"/>
      <c r="C14" s="251"/>
      <c r="D14" s="251"/>
      <c r="E14" s="252"/>
      <c r="F14" s="252"/>
      <c r="G14" s="252"/>
    </row>
    <row r="15" spans="1:7" s="3" customFormat="1" x14ac:dyDescent="0.25">
      <c r="A15" s="2" t="s">
        <v>3</v>
      </c>
      <c r="B15" s="150">
        <f>B16+B17+B18+B21+B22+B25</f>
        <v>1597666865</v>
      </c>
      <c r="C15" s="151">
        <f t="shared" ref="C15:C36" si="0">D15-B15</f>
        <v>-739003990.34000003</v>
      </c>
      <c r="D15" s="150">
        <f>D16+D17+D18+D21+D22+D25</f>
        <v>858662874.65999997</v>
      </c>
      <c r="E15" s="150">
        <f>E16+E17+E18+E21+E22+E25</f>
        <v>76143560.659999996</v>
      </c>
      <c r="F15" s="150">
        <f>F16+F17+F18+F21+F22+F25</f>
        <v>76143560.659999996</v>
      </c>
      <c r="G15" s="150">
        <f t="shared" ref="G15:G36" si="1">D15-E15</f>
        <v>782519314</v>
      </c>
    </row>
    <row r="16" spans="1:7" x14ac:dyDescent="0.25">
      <c r="A16" s="4" t="s">
        <v>4</v>
      </c>
      <c r="B16" s="152"/>
      <c r="C16" s="150">
        <f t="shared" si="0"/>
        <v>0</v>
      </c>
      <c r="D16" s="152"/>
      <c r="E16" s="152"/>
      <c r="F16" s="152"/>
      <c r="G16" s="150">
        <f t="shared" si="1"/>
        <v>0</v>
      </c>
    </row>
    <row r="17" spans="1:7" x14ac:dyDescent="0.25">
      <c r="A17" s="4" t="s">
        <v>5</v>
      </c>
      <c r="B17" s="152"/>
      <c r="C17" s="150">
        <f t="shared" si="0"/>
        <v>0</v>
      </c>
      <c r="D17" s="152"/>
      <c r="E17" s="152"/>
      <c r="F17" s="152"/>
      <c r="G17" s="150">
        <f t="shared" si="1"/>
        <v>0</v>
      </c>
    </row>
    <row r="18" spans="1:7" x14ac:dyDescent="0.25">
      <c r="A18" s="4" t="s">
        <v>6</v>
      </c>
      <c r="B18" s="150">
        <f>B19+B20</f>
        <v>1597666865</v>
      </c>
      <c r="C18" s="151">
        <f>D18-B18</f>
        <v>-739003990.34000003</v>
      </c>
      <c r="D18" s="150">
        <f>D19+D20</f>
        <v>858662874.65999997</v>
      </c>
      <c r="E18" s="150">
        <f>E19+E20</f>
        <v>76143560.659999996</v>
      </c>
      <c r="F18" s="150">
        <f>F19+F20</f>
        <v>76143560.659999996</v>
      </c>
      <c r="G18" s="150">
        <f t="shared" si="1"/>
        <v>782519314</v>
      </c>
    </row>
    <row r="19" spans="1:7" x14ac:dyDescent="0.25">
      <c r="A19" s="5" t="s">
        <v>7</v>
      </c>
      <c r="B19" s="166">
        <v>351486710.30000001</v>
      </c>
      <c r="C19" s="151">
        <f t="shared" si="0"/>
        <v>-162580877.8748</v>
      </c>
      <c r="D19" s="166">
        <v>188905832.42520002</v>
      </c>
      <c r="E19" s="166">
        <v>16751583.3452</v>
      </c>
      <c r="F19" s="166">
        <v>16751583.3452</v>
      </c>
      <c r="G19" s="150">
        <f t="shared" si="1"/>
        <v>172154249.08000001</v>
      </c>
    </row>
    <row r="20" spans="1:7" ht="12" customHeight="1" x14ac:dyDescent="0.25">
      <c r="A20" s="5" t="s">
        <v>8</v>
      </c>
      <c r="B20" s="166">
        <v>1246180154.7</v>
      </c>
      <c r="C20" s="151">
        <f t="shared" si="0"/>
        <v>-576423112.46520007</v>
      </c>
      <c r="D20" s="166">
        <v>669757042.23479998</v>
      </c>
      <c r="E20" s="166">
        <v>59391977.314799994</v>
      </c>
      <c r="F20" s="166">
        <v>59391977.314799994</v>
      </c>
      <c r="G20" s="150">
        <f t="shared" si="1"/>
        <v>610365064.91999996</v>
      </c>
    </row>
    <row r="21" spans="1:7" x14ac:dyDescent="0.25">
      <c r="A21" s="4" t="s">
        <v>9</v>
      </c>
      <c r="B21" s="152"/>
      <c r="C21" s="150">
        <f t="shared" si="0"/>
        <v>0</v>
      </c>
      <c r="D21" s="152"/>
      <c r="E21" s="152"/>
      <c r="F21" s="152"/>
      <c r="G21" s="150">
        <f t="shared" si="1"/>
        <v>0</v>
      </c>
    </row>
    <row r="22" spans="1:7" ht="38.25" x14ac:dyDescent="0.25">
      <c r="A22" s="6" t="s">
        <v>10</v>
      </c>
      <c r="B22" s="150">
        <f>B23+B24</f>
        <v>0</v>
      </c>
      <c r="C22" s="150">
        <f>D22-B22</f>
        <v>0</v>
      </c>
      <c r="D22" s="150">
        <f>D23+D24</f>
        <v>0</v>
      </c>
      <c r="E22" s="150">
        <f>E23+E24</f>
        <v>0</v>
      </c>
      <c r="F22" s="150">
        <f>F23+F24</f>
        <v>0</v>
      </c>
      <c r="G22" s="150">
        <f>D22-E22</f>
        <v>0</v>
      </c>
    </row>
    <row r="23" spans="1:7" x14ac:dyDescent="0.25">
      <c r="A23" s="5" t="s">
        <v>11</v>
      </c>
      <c r="B23" s="153"/>
      <c r="C23" s="151">
        <f t="shared" si="0"/>
        <v>0</v>
      </c>
      <c r="D23" s="153"/>
      <c r="E23" s="153"/>
      <c r="F23" s="153"/>
      <c r="G23" s="150">
        <f t="shared" si="1"/>
        <v>0</v>
      </c>
    </row>
    <row r="24" spans="1:7" x14ac:dyDescent="0.25">
      <c r="A24" s="5" t="s">
        <v>12</v>
      </c>
      <c r="B24" s="153"/>
      <c r="C24" s="151">
        <f t="shared" si="0"/>
        <v>0</v>
      </c>
      <c r="D24" s="153"/>
      <c r="E24" s="153"/>
      <c r="F24" s="153"/>
      <c r="G24" s="150">
        <f>D24-E24</f>
        <v>0</v>
      </c>
    </row>
    <row r="25" spans="1:7" x14ac:dyDescent="0.25">
      <c r="A25" s="4" t="s">
        <v>13</v>
      </c>
      <c r="B25" s="152">
        <v>0</v>
      </c>
      <c r="C25" s="150">
        <f t="shared" si="0"/>
        <v>0</v>
      </c>
      <c r="D25" s="153">
        <v>0</v>
      </c>
      <c r="E25" s="153">
        <v>0</v>
      </c>
      <c r="F25" s="153">
        <v>0</v>
      </c>
      <c r="G25" s="150">
        <f t="shared" si="1"/>
        <v>0</v>
      </c>
    </row>
    <row r="26" spans="1:7" s="3" customFormat="1" x14ac:dyDescent="0.25">
      <c r="A26" s="2" t="s">
        <v>14</v>
      </c>
      <c r="B26" s="150">
        <f>B27+B28+B29+B32+B33+B36</f>
        <v>899737916</v>
      </c>
      <c r="C26" s="150">
        <f>D26-B26</f>
        <v>295901823.0999999</v>
      </c>
      <c r="D26" s="150">
        <f>D27+D28+D29+D32+D33+D36</f>
        <v>1195639739.0999999</v>
      </c>
      <c r="E26" s="150">
        <f>E27+E28+E29+E32+E33+E36</f>
        <v>492642739.34000003</v>
      </c>
      <c r="F26" s="150">
        <f>F27+F28+F29+F32+F33+F36</f>
        <v>492642739.34000003</v>
      </c>
      <c r="G26" s="150">
        <f>D26-E26</f>
        <v>702996999.75999987</v>
      </c>
    </row>
    <row r="27" spans="1:7" x14ac:dyDescent="0.25">
      <c r="A27" s="4" t="s">
        <v>4</v>
      </c>
      <c r="B27" s="153"/>
      <c r="C27" s="151">
        <f t="shared" si="0"/>
        <v>0</v>
      </c>
      <c r="D27" s="153"/>
      <c r="E27" s="153"/>
      <c r="F27" s="153"/>
      <c r="G27" s="150">
        <f t="shared" si="1"/>
        <v>0</v>
      </c>
    </row>
    <row r="28" spans="1:7" x14ac:dyDescent="0.25">
      <c r="A28" s="4" t="s">
        <v>5</v>
      </c>
      <c r="B28" s="153"/>
      <c r="C28" s="151">
        <f t="shared" si="0"/>
        <v>0</v>
      </c>
      <c r="D28" s="153"/>
      <c r="E28" s="153"/>
      <c r="F28" s="153"/>
      <c r="G28" s="150">
        <f t="shared" si="1"/>
        <v>0</v>
      </c>
    </row>
    <row r="29" spans="1:7" x14ac:dyDescent="0.25">
      <c r="A29" s="4" t="s">
        <v>6</v>
      </c>
      <c r="B29" s="150">
        <f>B30+B31</f>
        <v>899737916</v>
      </c>
      <c r="C29" s="150">
        <f>D29-B29</f>
        <v>295901823.0999999</v>
      </c>
      <c r="D29" s="150">
        <f>D30+D31</f>
        <v>1195639739.0999999</v>
      </c>
      <c r="E29" s="150">
        <f>E30+E31</f>
        <v>492642739.34000003</v>
      </c>
      <c r="F29" s="150">
        <f>F30+F31</f>
        <v>492642739.34000003</v>
      </c>
      <c r="G29" s="150">
        <f>D29-E29</f>
        <v>702996999.75999987</v>
      </c>
    </row>
    <row r="30" spans="1:7" x14ac:dyDescent="0.25">
      <c r="A30" s="5" t="s">
        <v>7</v>
      </c>
      <c r="B30" s="166">
        <v>197942341.52000001</v>
      </c>
      <c r="C30" s="151">
        <f t="shared" si="0"/>
        <v>65098401.081999958</v>
      </c>
      <c r="D30" s="166">
        <v>263040742.60199997</v>
      </c>
      <c r="E30" s="166">
        <v>108381402.65480001</v>
      </c>
      <c r="F30" s="166">
        <v>108381402.65480001</v>
      </c>
      <c r="G30" s="150">
        <f>D30-E30</f>
        <v>154659339.94719994</v>
      </c>
    </row>
    <row r="31" spans="1:7" x14ac:dyDescent="0.25">
      <c r="A31" s="5" t="s">
        <v>8</v>
      </c>
      <c r="B31" s="166">
        <v>701795574.48000002</v>
      </c>
      <c r="C31" s="151">
        <f t="shared" si="0"/>
        <v>230803422.01799989</v>
      </c>
      <c r="D31" s="166">
        <v>932598996.49799991</v>
      </c>
      <c r="E31" s="166">
        <v>384261336.68520004</v>
      </c>
      <c r="F31" s="166">
        <v>384261336.68520004</v>
      </c>
      <c r="G31" s="150">
        <f>D31-E31</f>
        <v>548337659.81279993</v>
      </c>
    </row>
    <row r="32" spans="1:7" x14ac:dyDescent="0.25">
      <c r="A32" s="4" t="s">
        <v>9</v>
      </c>
      <c r="B32" s="153"/>
      <c r="C32" s="151">
        <f t="shared" si="0"/>
        <v>0</v>
      </c>
      <c r="D32" s="153"/>
      <c r="E32" s="153"/>
      <c r="F32" s="153"/>
      <c r="G32" s="150">
        <f t="shared" si="1"/>
        <v>0</v>
      </c>
    </row>
    <row r="33" spans="1:7" ht="38.25" x14ac:dyDescent="0.25">
      <c r="A33" s="6" t="s">
        <v>10</v>
      </c>
      <c r="B33" s="150">
        <f>B34+B35</f>
        <v>0</v>
      </c>
      <c r="C33" s="150">
        <f t="shared" si="0"/>
        <v>0</v>
      </c>
      <c r="D33" s="150">
        <f>D34+D35</f>
        <v>0</v>
      </c>
      <c r="E33" s="150">
        <f t="shared" ref="E33:F33" si="2">E34+E35</f>
        <v>0</v>
      </c>
      <c r="F33" s="150">
        <f t="shared" si="2"/>
        <v>0</v>
      </c>
      <c r="G33" s="150">
        <f>D33-E33</f>
        <v>0</v>
      </c>
    </row>
    <row r="34" spans="1:7" x14ac:dyDescent="0.25">
      <c r="A34" s="5" t="s">
        <v>11</v>
      </c>
      <c r="B34" s="153"/>
      <c r="C34" s="151">
        <f t="shared" si="0"/>
        <v>0</v>
      </c>
      <c r="D34" s="153"/>
      <c r="E34" s="153"/>
      <c r="F34" s="153"/>
      <c r="G34" s="150">
        <f t="shared" si="1"/>
        <v>0</v>
      </c>
    </row>
    <row r="35" spans="1:7" x14ac:dyDescent="0.25">
      <c r="A35" s="5" t="s">
        <v>12</v>
      </c>
      <c r="B35" s="153"/>
      <c r="C35" s="151">
        <f t="shared" si="0"/>
        <v>0</v>
      </c>
      <c r="D35" s="153"/>
      <c r="E35" s="153"/>
      <c r="F35" s="153"/>
      <c r="G35" s="150">
        <f t="shared" si="1"/>
        <v>0</v>
      </c>
    </row>
    <row r="36" spans="1:7" x14ac:dyDescent="0.25">
      <c r="A36" s="7" t="s">
        <v>13</v>
      </c>
      <c r="B36" s="154"/>
      <c r="C36" s="155">
        <f t="shared" si="0"/>
        <v>0</v>
      </c>
      <c r="D36" s="154"/>
      <c r="E36" s="154"/>
      <c r="F36" s="154"/>
      <c r="G36" s="155">
        <f t="shared" si="1"/>
        <v>0</v>
      </c>
    </row>
    <row r="37" spans="1:7" s="3" customFormat="1" x14ac:dyDescent="0.25">
      <c r="A37" s="2" t="s">
        <v>15</v>
      </c>
      <c r="B37" s="150">
        <f>B15+B26</f>
        <v>2497404781</v>
      </c>
      <c r="C37" s="150">
        <f>D37-B37</f>
        <v>-443102167.24000025</v>
      </c>
      <c r="D37" s="150">
        <f>D15+D26</f>
        <v>2054302613.7599998</v>
      </c>
      <c r="E37" s="150">
        <f>E15+E26</f>
        <v>568786300</v>
      </c>
      <c r="F37" s="150">
        <f>F15+F26</f>
        <v>568786300</v>
      </c>
      <c r="G37" s="150">
        <f>G15+G26</f>
        <v>1485516313.7599998</v>
      </c>
    </row>
    <row r="38" spans="1:7" s="3" customFormat="1" x14ac:dyDescent="0.25">
      <c r="A38" s="2"/>
      <c r="B38" s="150"/>
      <c r="C38" s="150"/>
      <c r="D38" s="150"/>
      <c r="E38" s="150"/>
      <c r="F38" s="150"/>
      <c r="G38" s="150"/>
    </row>
    <row r="39" spans="1:7" s="3" customFormat="1" x14ac:dyDescent="0.25">
      <c r="A39" s="2"/>
      <c r="B39" s="150"/>
      <c r="C39" s="150"/>
      <c r="D39" s="150"/>
      <c r="E39" s="150"/>
      <c r="F39" s="150"/>
      <c r="G39" s="150"/>
    </row>
    <row r="40" spans="1:7" s="3" customFormat="1" x14ac:dyDescent="0.25">
      <c r="A40" s="2"/>
      <c r="B40" s="150"/>
      <c r="C40" s="150"/>
      <c r="D40" s="150"/>
      <c r="E40" s="150"/>
      <c r="F40" s="150"/>
      <c r="G40" s="150"/>
    </row>
    <row r="41" spans="1:7" s="3" customFormat="1" x14ac:dyDescent="0.25">
      <c r="A41" s="2"/>
      <c r="B41" s="150"/>
      <c r="C41" s="150"/>
      <c r="D41" s="150"/>
      <c r="E41" s="150"/>
      <c r="F41" s="150"/>
      <c r="G41" s="150"/>
    </row>
    <row r="42" spans="1:7" x14ac:dyDescent="0.2">
      <c r="A42" s="8" t="s">
        <v>261</v>
      </c>
      <c r="B42" s="9"/>
      <c r="C42" s="10"/>
      <c r="D42" s="244" t="s">
        <v>268</v>
      </c>
      <c r="E42" s="244"/>
      <c r="F42" s="244"/>
      <c r="G42" s="10"/>
    </row>
    <row r="43" spans="1:7" ht="25.5" x14ac:dyDescent="0.25">
      <c r="A43" s="161" t="s">
        <v>265</v>
      </c>
      <c r="B43" s="10"/>
      <c r="C43" s="10"/>
      <c r="D43" s="245" t="s">
        <v>262</v>
      </c>
      <c r="E43" s="246"/>
      <c r="F43" s="246"/>
      <c r="G43" s="10"/>
    </row>
    <row r="44" spans="1:7" x14ac:dyDescent="0.25">
      <c r="A44" s="11"/>
      <c r="B44" s="11"/>
      <c r="C44" s="11"/>
      <c r="D44" s="11"/>
      <c r="E44" s="11"/>
      <c r="F44" s="11"/>
      <c r="G44" s="11"/>
    </row>
    <row r="45" spans="1:7" x14ac:dyDescent="0.25">
      <c r="A45" s="11"/>
      <c r="B45" s="11"/>
      <c r="C45" s="11"/>
      <c r="D45" s="11"/>
      <c r="E45" s="11"/>
      <c r="F45" s="11"/>
      <c r="G45" s="11"/>
    </row>
  </sheetData>
  <sheetProtection formatCells="0" formatColumns="0" formatRows="0"/>
  <mergeCells count="15">
    <mergeCell ref="D42:F42"/>
    <mergeCell ref="D43:F43"/>
    <mergeCell ref="A7:G7"/>
    <mergeCell ref="A8:G8"/>
    <mergeCell ref="A9:G9"/>
    <mergeCell ref="A10:G10"/>
    <mergeCell ref="A11:G11"/>
    <mergeCell ref="A12:A14"/>
    <mergeCell ref="B12:F12"/>
    <mergeCell ref="G12:G14"/>
    <mergeCell ref="B13:B14"/>
    <mergeCell ref="C13:C14"/>
    <mergeCell ref="D13:D14"/>
    <mergeCell ref="E13:E14"/>
    <mergeCell ref="F13:F14"/>
  </mergeCells>
  <conditionalFormatting sqref="C42:D42 G42">
    <cfRule type="cellIs" dxfId="0" priority="1" operator="equal">
      <formula>0</formula>
    </cfRule>
  </conditionalFormatting>
  <printOptions horizontalCentered="1"/>
  <pageMargins left="0.70866141732283472" right="0.70866141732283472" top="1.0629921259842521" bottom="0.74803149606299213" header="0.31496062992125984" footer="0.31496062992125984"/>
  <pageSetup scale="66" orientation="portrait" r:id="rId1"/>
  <headerFooter>
    <oddHeader xml:space="preserve">&amp;R&amp;"Roboto,Negrita"&amp;20&amp;K9D2148
</oddHeader>
  </headerFooter>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Formato5</vt:lpstr>
      <vt:lpstr>Formato 4</vt:lpstr>
      <vt:lpstr>Formato6a</vt:lpstr>
      <vt:lpstr>Formato6b</vt:lpstr>
      <vt:lpstr>Formato6c</vt:lpstr>
      <vt:lpstr>Formato 6d</vt:lpstr>
      <vt:lpstr>Formato5!Área_de_impresión</vt:lpstr>
      <vt:lpstr>Formato6a!Área_de_impresión</vt:lpstr>
      <vt:lpstr>Formato6b!Área_de_impresión</vt:lpstr>
      <vt:lpstr>Formato6c!Área_de_impresión</vt:lpstr>
      <vt:lpstr>'Formato 4'!Títulos_a_imprimir</vt:lpstr>
      <vt:lpstr>'Formato 6d'!Títulos_a_imprimir</vt:lpstr>
      <vt:lpstr>Formato5!Títulos_a_imprimir</vt:lpstr>
      <vt:lpstr>Formato6a!Títulos_a_imprimir</vt:lpstr>
      <vt:lpstr>Formato6b!Títulos_a_imprimir</vt:lpstr>
      <vt:lpstr>Formato6c!Títulos_a_imprimir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emedinam</dc:creator>
  <cp:lastModifiedBy>Jeovani Galaviz Maldonado</cp:lastModifiedBy>
  <cp:lastPrinted>2026-07-06T17:37:15Z</cp:lastPrinted>
  <dcterms:created xsi:type="dcterms:W3CDTF">2020-12-08T22:19:41Z</dcterms:created>
  <dcterms:modified xsi:type="dcterms:W3CDTF">2026-07-06T17:42:51Z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8d76e232-4b31-4275-b6a1-c260644543ef</vt:lpwstr>
  </property>
</Properties>
</file>